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filterPrivacy="1"/>
  <xr:revisionPtr revIDLastSave="9" documentId="13_ncr:1_{2CC70CE5-BA36-43CD-9E00-242862BF0DA9}" xr6:coauthVersionLast="47" xr6:coauthVersionMax="47" xr10:uidLastSave="{2398DBA4-CA78-4480-A5F7-19E027F91CB5}"/>
  <bookViews>
    <workbookView xWindow="28680" yWindow="-120" windowWidth="29040" windowHeight="15720" firstSheet="3" activeTab="10" xr2:uid="{00000000-000D-0000-FFFF-FFFF00000000}"/>
  </bookViews>
  <sheets>
    <sheet name="1. Title" sheetId="1" r:id="rId1"/>
    <sheet name="2. Table of Contents" sheetId="2" r:id="rId2"/>
    <sheet name="3. Instructions" sheetId="3" r:id="rId3"/>
    <sheet name="4. Staffing Rates" sheetId="4" r:id="rId4"/>
    <sheet name="5. Cost Proposal Summary" sheetId="5" r:id="rId5"/>
    <sheet name="6. Year 1" sheetId="6" r:id="rId6"/>
    <sheet name="7. Year 2" sheetId="12" r:id="rId7"/>
    <sheet name="8. Year 3" sheetId="8" r:id="rId8"/>
    <sheet name="9. Year 4" sheetId="9" r:id="rId9"/>
    <sheet name="10. (Optional) Year 5" sheetId="10" r:id="rId10"/>
    <sheet name="11. (Optional) Year 6" sheetId="11" r:id="rId1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444" i="6" l="1"/>
  <c r="F444" i="6" s="1"/>
  <c r="D438" i="6"/>
  <c r="F438" i="6" s="1"/>
  <c r="D432" i="6"/>
  <c r="F432" i="6" s="1"/>
  <c r="D426" i="6"/>
  <c r="C394" i="11"/>
  <c r="E394" i="11" s="1"/>
  <c r="C393" i="11"/>
  <c r="E393" i="11" s="1"/>
  <c r="C392" i="11"/>
  <c r="E392" i="11" s="1"/>
  <c r="C391" i="11"/>
  <c r="E391" i="11" s="1"/>
  <c r="C390" i="11"/>
  <c r="E390" i="11" s="1"/>
  <c r="C389" i="11"/>
  <c r="E389" i="11" s="1"/>
  <c r="C388" i="11"/>
  <c r="E388" i="11" s="1"/>
  <c r="C387" i="11"/>
  <c r="E387" i="11" s="1"/>
  <c r="C386" i="11"/>
  <c r="E386" i="11" s="1"/>
  <c r="C385" i="11"/>
  <c r="E385" i="11" s="1"/>
  <c r="C384" i="11"/>
  <c r="E384" i="11" s="1"/>
  <c r="C383" i="11"/>
  <c r="E383" i="11" s="1"/>
  <c r="C382" i="11"/>
  <c r="E382" i="11" s="1"/>
  <c r="C381" i="11"/>
  <c r="E381" i="11" s="1"/>
  <c r="C380" i="11"/>
  <c r="E380" i="11" s="1"/>
  <c r="C371" i="11"/>
  <c r="E371" i="11" s="1"/>
  <c r="C370" i="11"/>
  <c r="E370" i="11" s="1"/>
  <c r="C369" i="11"/>
  <c r="E369" i="11" s="1"/>
  <c r="C368" i="11"/>
  <c r="E368" i="11" s="1"/>
  <c r="C367" i="11"/>
  <c r="E367" i="11" s="1"/>
  <c r="C366" i="11"/>
  <c r="E366" i="11" s="1"/>
  <c r="C365" i="11"/>
  <c r="E365" i="11" s="1"/>
  <c r="C364" i="11"/>
  <c r="E364" i="11" s="1"/>
  <c r="C363" i="11"/>
  <c r="E363" i="11" s="1"/>
  <c r="C362" i="11"/>
  <c r="E362" i="11" s="1"/>
  <c r="C361" i="11"/>
  <c r="E361" i="11" s="1"/>
  <c r="C360" i="11"/>
  <c r="E360" i="11" s="1"/>
  <c r="C359" i="11"/>
  <c r="E359" i="11" s="1"/>
  <c r="C358" i="11"/>
  <c r="E358" i="11" s="1"/>
  <c r="C357" i="11"/>
  <c r="E357" i="11" s="1"/>
  <c r="C348" i="11"/>
  <c r="E348" i="11" s="1"/>
  <c r="C347" i="11"/>
  <c r="E347" i="11" s="1"/>
  <c r="C346" i="11"/>
  <c r="E346" i="11" s="1"/>
  <c r="C345" i="11"/>
  <c r="E345" i="11" s="1"/>
  <c r="C344" i="11"/>
  <c r="E344" i="11" s="1"/>
  <c r="C343" i="11"/>
  <c r="E343" i="11" s="1"/>
  <c r="C342" i="11"/>
  <c r="E342" i="11" s="1"/>
  <c r="C341" i="11"/>
  <c r="E341" i="11" s="1"/>
  <c r="C340" i="11"/>
  <c r="E340" i="11" s="1"/>
  <c r="C339" i="11"/>
  <c r="E339" i="11" s="1"/>
  <c r="C338" i="11"/>
  <c r="E338" i="11" s="1"/>
  <c r="C337" i="11"/>
  <c r="E337" i="11" s="1"/>
  <c r="C336" i="11"/>
  <c r="E336" i="11" s="1"/>
  <c r="C335" i="11"/>
  <c r="E335" i="11" s="1"/>
  <c r="C334" i="11"/>
  <c r="E334" i="11" s="1"/>
  <c r="C325" i="11"/>
  <c r="E325" i="11" s="1"/>
  <c r="C324" i="11"/>
  <c r="E324" i="11" s="1"/>
  <c r="C323" i="11"/>
  <c r="E323" i="11" s="1"/>
  <c r="C322" i="11"/>
  <c r="E322" i="11" s="1"/>
  <c r="C321" i="11"/>
  <c r="E321" i="11" s="1"/>
  <c r="C320" i="11"/>
  <c r="E320" i="11" s="1"/>
  <c r="C319" i="11"/>
  <c r="E319" i="11" s="1"/>
  <c r="C318" i="11"/>
  <c r="E318" i="11" s="1"/>
  <c r="C317" i="11"/>
  <c r="E317" i="11" s="1"/>
  <c r="C316" i="11"/>
  <c r="E316" i="11" s="1"/>
  <c r="C315" i="11"/>
  <c r="E315" i="11" s="1"/>
  <c r="C314" i="11"/>
  <c r="E314" i="11" s="1"/>
  <c r="C313" i="11"/>
  <c r="E313" i="11" s="1"/>
  <c r="C312" i="11"/>
  <c r="E312" i="11" s="1"/>
  <c r="C311" i="11"/>
  <c r="E311" i="11" s="1"/>
  <c r="C302" i="11"/>
  <c r="E302" i="11" s="1"/>
  <c r="C301" i="11"/>
  <c r="E301" i="11" s="1"/>
  <c r="C300" i="11"/>
  <c r="E300" i="11" s="1"/>
  <c r="C299" i="11"/>
  <c r="E299" i="11" s="1"/>
  <c r="C298" i="11"/>
  <c r="E298" i="11" s="1"/>
  <c r="C297" i="11"/>
  <c r="E297" i="11" s="1"/>
  <c r="C296" i="11"/>
  <c r="E296" i="11" s="1"/>
  <c r="C295" i="11"/>
  <c r="E295" i="11" s="1"/>
  <c r="C294" i="11"/>
  <c r="E294" i="11" s="1"/>
  <c r="C293" i="11"/>
  <c r="E293" i="11" s="1"/>
  <c r="C292" i="11"/>
  <c r="E292" i="11" s="1"/>
  <c r="C291" i="11"/>
  <c r="E291" i="11" s="1"/>
  <c r="C290" i="11"/>
  <c r="E290" i="11" s="1"/>
  <c r="C289" i="11"/>
  <c r="E289" i="11" s="1"/>
  <c r="C288" i="11"/>
  <c r="E288" i="11" s="1"/>
  <c r="C279" i="11"/>
  <c r="E279" i="11" s="1"/>
  <c r="C278" i="11"/>
  <c r="E278" i="11" s="1"/>
  <c r="C277" i="11"/>
  <c r="E277" i="11" s="1"/>
  <c r="C276" i="11"/>
  <c r="E276" i="11" s="1"/>
  <c r="C275" i="11"/>
  <c r="E275" i="11" s="1"/>
  <c r="C274" i="11"/>
  <c r="E274" i="11" s="1"/>
  <c r="C273" i="11"/>
  <c r="E273" i="11" s="1"/>
  <c r="C272" i="11"/>
  <c r="E272" i="11" s="1"/>
  <c r="C271" i="11"/>
  <c r="E271" i="11" s="1"/>
  <c r="C270" i="11"/>
  <c r="E270" i="11" s="1"/>
  <c r="C269" i="11"/>
  <c r="E269" i="11" s="1"/>
  <c r="C268" i="11"/>
  <c r="E268" i="11" s="1"/>
  <c r="C267" i="11"/>
  <c r="E267" i="11" s="1"/>
  <c r="C266" i="11"/>
  <c r="E266" i="11" s="1"/>
  <c r="C265" i="11"/>
  <c r="E265" i="11" s="1"/>
  <c r="C256" i="11"/>
  <c r="E256" i="11" s="1"/>
  <c r="C255" i="11"/>
  <c r="E255" i="11" s="1"/>
  <c r="C254" i="11"/>
  <c r="E254" i="11" s="1"/>
  <c r="C253" i="11"/>
  <c r="E253" i="11" s="1"/>
  <c r="C252" i="11"/>
  <c r="E252" i="11" s="1"/>
  <c r="C251" i="11"/>
  <c r="E251" i="11" s="1"/>
  <c r="C250" i="11"/>
  <c r="E250" i="11" s="1"/>
  <c r="C249" i="11"/>
  <c r="E249" i="11" s="1"/>
  <c r="C248" i="11"/>
  <c r="E248" i="11" s="1"/>
  <c r="C247" i="11"/>
  <c r="E247" i="11" s="1"/>
  <c r="C246" i="11"/>
  <c r="E246" i="11" s="1"/>
  <c r="C245" i="11"/>
  <c r="E245" i="11" s="1"/>
  <c r="C244" i="11"/>
  <c r="E244" i="11" s="1"/>
  <c r="C243" i="11"/>
  <c r="E243" i="11" s="1"/>
  <c r="C242" i="11"/>
  <c r="E242" i="11" s="1"/>
  <c r="C233" i="11"/>
  <c r="E233" i="11" s="1"/>
  <c r="C232" i="11"/>
  <c r="E232" i="11" s="1"/>
  <c r="C231" i="11"/>
  <c r="E231" i="11" s="1"/>
  <c r="C230" i="11"/>
  <c r="E230" i="11" s="1"/>
  <c r="C229" i="11"/>
  <c r="E229" i="11" s="1"/>
  <c r="C228" i="11"/>
  <c r="E228" i="11" s="1"/>
  <c r="C227" i="11"/>
  <c r="E227" i="11" s="1"/>
  <c r="C226" i="11"/>
  <c r="E226" i="11" s="1"/>
  <c r="C225" i="11"/>
  <c r="E225" i="11" s="1"/>
  <c r="C224" i="11"/>
  <c r="E224" i="11" s="1"/>
  <c r="C223" i="11"/>
  <c r="E223" i="11" s="1"/>
  <c r="C222" i="11"/>
  <c r="E222" i="11" s="1"/>
  <c r="C221" i="11"/>
  <c r="E221" i="11" s="1"/>
  <c r="C220" i="11"/>
  <c r="E220" i="11" s="1"/>
  <c r="C219" i="11"/>
  <c r="E219" i="11" s="1"/>
  <c r="C210" i="11"/>
  <c r="E210" i="11" s="1"/>
  <c r="C209" i="11"/>
  <c r="E209" i="11" s="1"/>
  <c r="C208" i="11"/>
  <c r="E208" i="11" s="1"/>
  <c r="C207" i="11"/>
  <c r="E207" i="11" s="1"/>
  <c r="C206" i="11"/>
  <c r="E206" i="11" s="1"/>
  <c r="C205" i="11"/>
  <c r="E205" i="11" s="1"/>
  <c r="C204" i="11"/>
  <c r="E204" i="11" s="1"/>
  <c r="C203" i="11"/>
  <c r="E203" i="11" s="1"/>
  <c r="C202" i="11"/>
  <c r="E202" i="11" s="1"/>
  <c r="C201" i="11"/>
  <c r="E201" i="11" s="1"/>
  <c r="C200" i="11"/>
  <c r="E200" i="11" s="1"/>
  <c r="C199" i="11"/>
  <c r="E199" i="11" s="1"/>
  <c r="C198" i="11"/>
  <c r="E198" i="11" s="1"/>
  <c r="C197" i="11"/>
  <c r="E197" i="11" s="1"/>
  <c r="C196" i="11"/>
  <c r="E196" i="11" s="1"/>
  <c r="C187" i="11"/>
  <c r="E187" i="11" s="1"/>
  <c r="C186" i="11"/>
  <c r="E186" i="11" s="1"/>
  <c r="C185" i="11"/>
  <c r="E185" i="11" s="1"/>
  <c r="C184" i="11"/>
  <c r="E184" i="11" s="1"/>
  <c r="C183" i="11"/>
  <c r="E183" i="11" s="1"/>
  <c r="C182" i="11"/>
  <c r="E182" i="11" s="1"/>
  <c r="C181" i="11"/>
  <c r="E181" i="11" s="1"/>
  <c r="C180" i="11"/>
  <c r="E180" i="11" s="1"/>
  <c r="C179" i="11"/>
  <c r="E179" i="11" s="1"/>
  <c r="C178" i="11"/>
  <c r="E178" i="11" s="1"/>
  <c r="C177" i="11"/>
  <c r="E177" i="11" s="1"/>
  <c r="C176" i="11"/>
  <c r="E176" i="11" s="1"/>
  <c r="C175" i="11"/>
  <c r="E175" i="11" s="1"/>
  <c r="C174" i="11"/>
  <c r="E174" i="11" s="1"/>
  <c r="C173" i="11"/>
  <c r="E173" i="11" s="1"/>
  <c r="C164" i="11"/>
  <c r="E164" i="11" s="1"/>
  <c r="C163" i="11"/>
  <c r="E163" i="11" s="1"/>
  <c r="C162" i="11"/>
  <c r="E162" i="11" s="1"/>
  <c r="C161" i="11"/>
  <c r="E161" i="11" s="1"/>
  <c r="C160" i="11"/>
  <c r="E160" i="11" s="1"/>
  <c r="C159" i="11"/>
  <c r="E159" i="11" s="1"/>
  <c r="C158" i="11"/>
  <c r="E158" i="11" s="1"/>
  <c r="C157" i="11"/>
  <c r="E157" i="11" s="1"/>
  <c r="C156" i="11"/>
  <c r="E156" i="11" s="1"/>
  <c r="C155" i="11"/>
  <c r="E155" i="11" s="1"/>
  <c r="C154" i="11"/>
  <c r="E154" i="11" s="1"/>
  <c r="C153" i="11"/>
  <c r="E153" i="11" s="1"/>
  <c r="C152" i="11"/>
  <c r="E152" i="11" s="1"/>
  <c r="C151" i="11"/>
  <c r="E151" i="11" s="1"/>
  <c r="C150" i="11"/>
  <c r="E150" i="11" s="1"/>
  <c r="C141" i="11"/>
  <c r="E141" i="11" s="1"/>
  <c r="C140" i="11"/>
  <c r="E140" i="11" s="1"/>
  <c r="C139" i="11"/>
  <c r="E139" i="11" s="1"/>
  <c r="C138" i="11"/>
  <c r="E138" i="11" s="1"/>
  <c r="C137" i="11"/>
  <c r="E137" i="11" s="1"/>
  <c r="C136" i="11"/>
  <c r="E136" i="11" s="1"/>
  <c r="C135" i="11"/>
  <c r="E135" i="11" s="1"/>
  <c r="C134" i="11"/>
  <c r="E134" i="11" s="1"/>
  <c r="C133" i="11"/>
  <c r="E133" i="11" s="1"/>
  <c r="C132" i="11"/>
  <c r="E132" i="11" s="1"/>
  <c r="C131" i="11"/>
  <c r="E131" i="11" s="1"/>
  <c r="C130" i="11"/>
  <c r="E130" i="11" s="1"/>
  <c r="C129" i="11"/>
  <c r="E129" i="11" s="1"/>
  <c r="C128" i="11"/>
  <c r="E128" i="11" s="1"/>
  <c r="C127" i="11"/>
  <c r="E127" i="11" s="1"/>
  <c r="C118" i="11"/>
  <c r="E118" i="11" s="1"/>
  <c r="C117" i="11"/>
  <c r="E117" i="11" s="1"/>
  <c r="C116" i="11"/>
  <c r="E116" i="11" s="1"/>
  <c r="C115" i="11"/>
  <c r="E115" i="11" s="1"/>
  <c r="C114" i="11"/>
  <c r="E114" i="11" s="1"/>
  <c r="C113" i="11"/>
  <c r="E113" i="11" s="1"/>
  <c r="C112" i="11"/>
  <c r="E112" i="11" s="1"/>
  <c r="C111" i="11"/>
  <c r="E111" i="11" s="1"/>
  <c r="C110" i="11"/>
  <c r="E110" i="11" s="1"/>
  <c r="C109" i="11"/>
  <c r="E109" i="11" s="1"/>
  <c r="C108" i="11"/>
  <c r="E108" i="11" s="1"/>
  <c r="C107" i="11"/>
  <c r="E107" i="11" s="1"/>
  <c r="C106" i="11"/>
  <c r="E106" i="11" s="1"/>
  <c r="C105" i="11"/>
  <c r="E105" i="11" s="1"/>
  <c r="C104" i="11"/>
  <c r="E104" i="11" s="1"/>
  <c r="C95" i="11"/>
  <c r="E95" i="11" s="1"/>
  <c r="C94" i="11"/>
  <c r="E94" i="11" s="1"/>
  <c r="C93" i="11"/>
  <c r="E93" i="11" s="1"/>
  <c r="C92" i="11"/>
  <c r="E92" i="11" s="1"/>
  <c r="C91" i="11"/>
  <c r="E91" i="11" s="1"/>
  <c r="C90" i="11"/>
  <c r="E90" i="11" s="1"/>
  <c r="C89" i="11"/>
  <c r="E89" i="11" s="1"/>
  <c r="C88" i="11"/>
  <c r="E88" i="11" s="1"/>
  <c r="C87" i="11"/>
  <c r="E87" i="11" s="1"/>
  <c r="C86" i="11"/>
  <c r="E86" i="11" s="1"/>
  <c r="C85" i="11"/>
  <c r="E85" i="11" s="1"/>
  <c r="C84" i="11"/>
  <c r="E84" i="11" s="1"/>
  <c r="C83" i="11"/>
  <c r="E83" i="11" s="1"/>
  <c r="C82" i="11"/>
  <c r="E82" i="11" s="1"/>
  <c r="C81" i="11"/>
  <c r="E81" i="11" s="1"/>
  <c r="C72" i="11"/>
  <c r="E72" i="11" s="1"/>
  <c r="C71" i="11"/>
  <c r="E71" i="11" s="1"/>
  <c r="C70" i="11"/>
  <c r="E70" i="11" s="1"/>
  <c r="C69" i="11"/>
  <c r="E69" i="11" s="1"/>
  <c r="C68" i="11"/>
  <c r="E68" i="11" s="1"/>
  <c r="C67" i="11"/>
  <c r="E67" i="11" s="1"/>
  <c r="C66" i="11"/>
  <c r="E66" i="11" s="1"/>
  <c r="C65" i="11"/>
  <c r="E65" i="11" s="1"/>
  <c r="C64" i="11"/>
  <c r="E64" i="11" s="1"/>
  <c r="C63" i="11"/>
  <c r="E63" i="11" s="1"/>
  <c r="C62" i="11"/>
  <c r="E62" i="11" s="1"/>
  <c r="C61" i="11"/>
  <c r="E61" i="11" s="1"/>
  <c r="C60" i="11"/>
  <c r="E60" i="11" s="1"/>
  <c r="C59" i="11"/>
  <c r="E59" i="11" s="1"/>
  <c r="C58" i="11"/>
  <c r="E58" i="11" s="1"/>
  <c r="C49" i="11"/>
  <c r="E49" i="11" s="1"/>
  <c r="C48" i="11"/>
  <c r="E48" i="11" s="1"/>
  <c r="C47" i="11"/>
  <c r="E47" i="11" s="1"/>
  <c r="C46" i="11"/>
  <c r="E46" i="11" s="1"/>
  <c r="C45" i="11"/>
  <c r="E45" i="11" s="1"/>
  <c r="C44" i="11"/>
  <c r="E44" i="11" s="1"/>
  <c r="C43" i="11"/>
  <c r="E43" i="11" s="1"/>
  <c r="C42" i="11"/>
  <c r="E42" i="11" s="1"/>
  <c r="C41" i="11"/>
  <c r="E41" i="11" s="1"/>
  <c r="C40" i="11"/>
  <c r="E40" i="11" s="1"/>
  <c r="C39" i="11"/>
  <c r="E39" i="11" s="1"/>
  <c r="C38" i="11"/>
  <c r="E38" i="11" s="1"/>
  <c r="C37" i="11"/>
  <c r="E37" i="11" s="1"/>
  <c r="C36" i="11"/>
  <c r="E36" i="11" s="1"/>
  <c r="C35" i="11"/>
  <c r="E35" i="11" s="1"/>
  <c r="C394" i="10"/>
  <c r="E394" i="10" s="1"/>
  <c r="C393" i="10"/>
  <c r="E393" i="10" s="1"/>
  <c r="C392" i="10"/>
  <c r="E392" i="10" s="1"/>
  <c r="C391" i="10"/>
  <c r="E391" i="10" s="1"/>
  <c r="C390" i="10"/>
  <c r="E390" i="10" s="1"/>
  <c r="C389" i="10"/>
  <c r="E389" i="10" s="1"/>
  <c r="C388" i="10"/>
  <c r="E388" i="10" s="1"/>
  <c r="C387" i="10"/>
  <c r="E387" i="10" s="1"/>
  <c r="C386" i="10"/>
  <c r="E386" i="10" s="1"/>
  <c r="C385" i="10"/>
  <c r="E385" i="10" s="1"/>
  <c r="C384" i="10"/>
  <c r="E384" i="10" s="1"/>
  <c r="C383" i="10"/>
  <c r="E383" i="10" s="1"/>
  <c r="C382" i="10"/>
  <c r="E382" i="10" s="1"/>
  <c r="C381" i="10"/>
  <c r="E381" i="10" s="1"/>
  <c r="C380" i="10"/>
  <c r="E380" i="10" s="1"/>
  <c r="C371" i="10"/>
  <c r="E371" i="10" s="1"/>
  <c r="C370" i="10"/>
  <c r="E370" i="10" s="1"/>
  <c r="C369" i="10"/>
  <c r="E369" i="10" s="1"/>
  <c r="C368" i="10"/>
  <c r="E368" i="10" s="1"/>
  <c r="C367" i="10"/>
  <c r="E367" i="10" s="1"/>
  <c r="C366" i="10"/>
  <c r="E366" i="10" s="1"/>
  <c r="C365" i="10"/>
  <c r="E365" i="10" s="1"/>
  <c r="C364" i="10"/>
  <c r="E364" i="10" s="1"/>
  <c r="C363" i="10"/>
  <c r="E363" i="10" s="1"/>
  <c r="C362" i="10"/>
  <c r="E362" i="10" s="1"/>
  <c r="C361" i="10"/>
  <c r="E361" i="10" s="1"/>
  <c r="C360" i="10"/>
  <c r="E360" i="10" s="1"/>
  <c r="C359" i="10"/>
  <c r="E359" i="10" s="1"/>
  <c r="C358" i="10"/>
  <c r="E358" i="10" s="1"/>
  <c r="C357" i="10"/>
  <c r="E357" i="10" s="1"/>
  <c r="C348" i="10"/>
  <c r="E348" i="10" s="1"/>
  <c r="C347" i="10"/>
  <c r="E347" i="10" s="1"/>
  <c r="C346" i="10"/>
  <c r="E346" i="10" s="1"/>
  <c r="C345" i="10"/>
  <c r="E345" i="10" s="1"/>
  <c r="C344" i="10"/>
  <c r="E344" i="10" s="1"/>
  <c r="C343" i="10"/>
  <c r="E343" i="10" s="1"/>
  <c r="C342" i="10"/>
  <c r="E342" i="10" s="1"/>
  <c r="C341" i="10"/>
  <c r="E341" i="10" s="1"/>
  <c r="C340" i="10"/>
  <c r="E340" i="10" s="1"/>
  <c r="C339" i="10"/>
  <c r="E339" i="10" s="1"/>
  <c r="C338" i="10"/>
  <c r="E338" i="10" s="1"/>
  <c r="C337" i="10"/>
  <c r="E337" i="10" s="1"/>
  <c r="C336" i="10"/>
  <c r="E336" i="10" s="1"/>
  <c r="C335" i="10"/>
  <c r="E335" i="10" s="1"/>
  <c r="C334" i="10"/>
  <c r="E334" i="10" s="1"/>
  <c r="C325" i="10"/>
  <c r="E325" i="10" s="1"/>
  <c r="C324" i="10"/>
  <c r="E324" i="10" s="1"/>
  <c r="C323" i="10"/>
  <c r="E323" i="10" s="1"/>
  <c r="C322" i="10"/>
  <c r="E322" i="10" s="1"/>
  <c r="C321" i="10"/>
  <c r="E321" i="10" s="1"/>
  <c r="C320" i="10"/>
  <c r="E320" i="10" s="1"/>
  <c r="C319" i="10"/>
  <c r="E319" i="10" s="1"/>
  <c r="C318" i="10"/>
  <c r="E318" i="10" s="1"/>
  <c r="C317" i="10"/>
  <c r="E317" i="10" s="1"/>
  <c r="C316" i="10"/>
  <c r="E316" i="10" s="1"/>
  <c r="C315" i="10"/>
  <c r="E315" i="10" s="1"/>
  <c r="C314" i="10"/>
  <c r="E314" i="10" s="1"/>
  <c r="C313" i="10"/>
  <c r="E313" i="10" s="1"/>
  <c r="C312" i="10"/>
  <c r="E312" i="10" s="1"/>
  <c r="C311" i="10"/>
  <c r="E311" i="10" s="1"/>
  <c r="C302" i="10"/>
  <c r="E302" i="10" s="1"/>
  <c r="C301" i="10"/>
  <c r="E301" i="10" s="1"/>
  <c r="C300" i="10"/>
  <c r="E300" i="10" s="1"/>
  <c r="C299" i="10"/>
  <c r="E299" i="10" s="1"/>
  <c r="C298" i="10"/>
  <c r="E298" i="10" s="1"/>
  <c r="C297" i="10"/>
  <c r="E297" i="10" s="1"/>
  <c r="C296" i="10"/>
  <c r="E296" i="10" s="1"/>
  <c r="C295" i="10"/>
  <c r="E295" i="10" s="1"/>
  <c r="C294" i="10"/>
  <c r="E294" i="10" s="1"/>
  <c r="C293" i="10"/>
  <c r="E293" i="10" s="1"/>
  <c r="C292" i="10"/>
  <c r="E292" i="10" s="1"/>
  <c r="C291" i="10"/>
  <c r="E291" i="10" s="1"/>
  <c r="C290" i="10"/>
  <c r="E290" i="10" s="1"/>
  <c r="C289" i="10"/>
  <c r="E289" i="10" s="1"/>
  <c r="C288" i="10"/>
  <c r="E288" i="10" s="1"/>
  <c r="C279" i="10"/>
  <c r="E279" i="10" s="1"/>
  <c r="C278" i="10"/>
  <c r="E278" i="10" s="1"/>
  <c r="C277" i="10"/>
  <c r="E277" i="10" s="1"/>
  <c r="C276" i="10"/>
  <c r="E276" i="10" s="1"/>
  <c r="C275" i="10"/>
  <c r="E275" i="10" s="1"/>
  <c r="C274" i="10"/>
  <c r="E274" i="10" s="1"/>
  <c r="C273" i="10"/>
  <c r="E273" i="10" s="1"/>
  <c r="C272" i="10"/>
  <c r="E272" i="10" s="1"/>
  <c r="C271" i="10"/>
  <c r="E271" i="10" s="1"/>
  <c r="C270" i="10"/>
  <c r="E270" i="10" s="1"/>
  <c r="C269" i="10"/>
  <c r="E269" i="10" s="1"/>
  <c r="C268" i="10"/>
  <c r="E268" i="10" s="1"/>
  <c r="C267" i="10"/>
  <c r="E267" i="10" s="1"/>
  <c r="C266" i="10"/>
  <c r="E266" i="10" s="1"/>
  <c r="C265" i="10"/>
  <c r="E265" i="10" s="1"/>
  <c r="C256" i="10"/>
  <c r="E256" i="10" s="1"/>
  <c r="C255" i="10"/>
  <c r="E255" i="10" s="1"/>
  <c r="C254" i="10"/>
  <c r="E254" i="10" s="1"/>
  <c r="C253" i="10"/>
  <c r="E253" i="10" s="1"/>
  <c r="C252" i="10"/>
  <c r="E252" i="10" s="1"/>
  <c r="C251" i="10"/>
  <c r="E251" i="10" s="1"/>
  <c r="C250" i="10"/>
  <c r="E250" i="10" s="1"/>
  <c r="C249" i="10"/>
  <c r="E249" i="10" s="1"/>
  <c r="C248" i="10"/>
  <c r="E248" i="10" s="1"/>
  <c r="C247" i="10"/>
  <c r="E247" i="10" s="1"/>
  <c r="C246" i="10"/>
  <c r="E246" i="10" s="1"/>
  <c r="C245" i="10"/>
  <c r="E245" i="10" s="1"/>
  <c r="C244" i="10"/>
  <c r="E244" i="10" s="1"/>
  <c r="C243" i="10"/>
  <c r="E243" i="10" s="1"/>
  <c r="C242" i="10"/>
  <c r="E242" i="10" s="1"/>
  <c r="C233" i="10"/>
  <c r="E233" i="10" s="1"/>
  <c r="C232" i="10"/>
  <c r="E232" i="10" s="1"/>
  <c r="C231" i="10"/>
  <c r="E231" i="10" s="1"/>
  <c r="C230" i="10"/>
  <c r="E230" i="10" s="1"/>
  <c r="C229" i="10"/>
  <c r="E229" i="10" s="1"/>
  <c r="C228" i="10"/>
  <c r="E228" i="10" s="1"/>
  <c r="C227" i="10"/>
  <c r="E227" i="10" s="1"/>
  <c r="C226" i="10"/>
  <c r="E226" i="10" s="1"/>
  <c r="C225" i="10"/>
  <c r="E225" i="10" s="1"/>
  <c r="C224" i="10"/>
  <c r="E224" i="10" s="1"/>
  <c r="C223" i="10"/>
  <c r="E223" i="10" s="1"/>
  <c r="C222" i="10"/>
  <c r="E222" i="10" s="1"/>
  <c r="C221" i="10"/>
  <c r="E221" i="10" s="1"/>
  <c r="C220" i="10"/>
  <c r="E220" i="10" s="1"/>
  <c r="C219" i="10"/>
  <c r="E219" i="10" s="1"/>
  <c r="C210" i="10"/>
  <c r="E210" i="10" s="1"/>
  <c r="C209" i="10"/>
  <c r="E209" i="10" s="1"/>
  <c r="C208" i="10"/>
  <c r="E208" i="10" s="1"/>
  <c r="C207" i="10"/>
  <c r="E207" i="10" s="1"/>
  <c r="C206" i="10"/>
  <c r="E206" i="10" s="1"/>
  <c r="C205" i="10"/>
  <c r="E205" i="10" s="1"/>
  <c r="C204" i="10"/>
  <c r="E204" i="10" s="1"/>
  <c r="C203" i="10"/>
  <c r="E203" i="10" s="1"/>
  <c r="C202" i="10"/>
  <c r="E202" i="10" s="1"/>
  <c r="C201" i="10"/>
  <c r="E201" i="10" s="1"/>
  <c r="C200" i="10"/>
  <c r="E200" i="10" s="1"/>
  <c r="C199" i="10"/>
  <c r="E199" i="10" s="1"/>
  <c r="C198" i="10"/>
  <c r="E198" i="10" s="1"/>
  <c r="C197" i="10"/>
  <c r="E197" i="10" s="1"/>
  <c r="C196" i="10"/>
  <c r="E196" i="10" s="1"/>
  <c r="C187" i="10"/>
  <c r="E187" i="10" s="1"/>
  <c r="C186" i="10"/>
  <c r="E186" i="10" s="1"/>
  <c r="C185" i="10"/>
  <c r="E185" i="10" s="1"/>
  <c r="C184" i="10"/>
  <c r="E184" i="10" s="1"/>
  <c r="C183" i="10"/>
  <c r="E183" i="10" s="1"/>
  <c r="C182" i="10"/>
  <c r="E182" i="10" s="1"/>
  <c r="C181" i="10"/>
  <c r="E181" i="10" s="1"/>
  <c r="C180" i="10"/>
  <c r="E180" i="10" s="1"/>
  <c r="C179" i="10"/>
  <c r="E179" i="10" s="1"/>
  <c r="C178" i="10"/>
  <c r="E178" i="10" s="1"/>
  <c r="C177" i="10"/>
  <c r="E177" i="10" s="1"/>
  <c r="C176" i="10"/>
  <c r="E176" i="10" s="1"/>
  <c r="C175" i="10"/>
  <c r="E175" i="10" s="1"/>
  <c r="C174" i="10"/>
  <c r="E174" i="10" s="1"/>
  <c r="C173" i="10"/>
  <c r="E173" i="10" s="1"/>
  <c r="C164" i="10"/>
  <c r="E164" i="10" s="1"/>
  <c r="C163" i="10"/>
  <c r="E163" i="10" s="1"/>
  <c r="C162" i="10"/>
  <c r="E162" i="10" s="1"/>
  <c r="C161" i="10"/>
  <c r="E161" i="10" s="1"/>
  <c r="C160" i="10"/>
  <c r="E160" i="10" s="1"/>
  <c r="C159" i="10"/>
  <c r="E159" i="10" s="1"/>
  <c r="C158" i="10"/>
  <c r="E158" i="10" s="1"/>
  <c r="C157" i="10"/>
  <c r="E157" i="10" s="1"/>
  <c r="C156" i="10"/>
  <c r="E156" i="10" s="1"/>
  <c r="C155" i="10"/>
  <c r="E155" i="10" s="1"/>
  <c r="C154" i="10"/>
  <c r="E154" i="10" s="1"/>
  <c r="C153" i="10"/>
  <c r="E153" i="10" s="1"/>
  <c r="C152" i="10"/>
  <c r="E152" i="10" s="1"/>
  <c r="C151" i="10"/>
  <c r="E151" i="10" s="1"/>
  <c r="C150" i="10"/>
  <c r="E150" i="10" s="1"/>
  <c r="C141" i="10"/>
  <c r="E141" i="10" s="1"/>
  <c r="C140" i="10"/>
  <c r="E140" i="10" s="1"/>
  <c r="C139" i="10"/>
  <c r="E139" i="10" s="1"/>
  <c r="C138" i="10"/>
  <c r="E138" i="10" s="1"/>
  <c r="C137" i="10"/>
  <c r="E137" i="10" s="1"/>
  <c r="C136" i="10"/>
  <c r="E136" i="10" s="1"/>
  <c r="C135" i="10"/>
  <c r="E135" i="10" s="1"/>
  <c r="C134" i="10"/>
  <c r="E134" i="10" s="1"/>
  <c r="C133" i="10"/>
  <c r="E133" i="10" s="1"/>
  <c r="C132" i="10"/>
  <c r="E132" i="10" s="1"/>
  <c r="C131" i="10"/>
  <c r="E131" i="10" s="1"/>
  <c r="C130" i="10"/>
  <c r="E130" i="10" s="1"/>
  <c r="C129" i="10"/>
  <c r="E129" i="10" s="1"/>
  <c r="C128" i="10"/>
  <c r="E128" i="10" s="1"/>
  <c r="C127" i="10"/>
  <c r="E127" i="10" s="1"/>
  <c r="C118" i="10"/>
  <c r="E118" i="10" s="1"/>
  <c r="C117" i="10"/>
  <c r="E117" i="10" s="1"/>
  <c r="C116" i="10"/>
  <c r="E116" i="10" s="1"/>
  <c r="C115" i="10"/>
  <c r="E115" i="10" s="1"/>
  <c r="C114" i="10"/>
  <c r="E114" i="10" s="1"/>
  <c r="C113" i="10"/>
  <c r="E113" i="10" s="1"/>
  <c r="C112" i="10"/>
  <c r="E112" i="10" s="1"/>
  <c r="C111" i="10"/>
  <c r="E111" i="10" s="1"/>
  <c r="C110" i="10"/>
  <c r="E110" i="10" s="1"/>
  <c r="C109" i="10"/>
  <c r="E109" i="10" s="1"/>
  <c r="C108" i="10"/>
  <c r="E108" i="10" s="1"/>
  <c r="C107" i="10"/>
  <c r="E107" i="10" s="1"/>
  <c r="C106" i="10"/>
  <c r="E106" i="10" s="1"/>
  <c r="C105" i="10"/>
  <c r="E105" i="10" s="1"/>
  <c r="C104" i="10"/>
  <c r="E104" i="10" s="1"/>
  <c r="C95" i="10"/>
  <c r="E95" i="10" s="1"/>
  <c r="C94" i="10"/>
  <c r="E94" i="10" s="1"/>
  <c r="C93" i="10"/>
  <c r="E93" i="10" s="1"/>
  <c r="C92" i="10"/>
  <c r="E92" i="10" s="1"/>
  <c r="C91" i="10"/>
  <c r="E91" i="10" s="1"/>
  <c r="C90" i="10"/>
  <c r="E90" i="10" s="1"/>
  <c r="C89" i="10"/>
  <c r="E89" i="10" s="1"/>
  <c r="C88" i="10"/>
  <c r="E88" i="10" s="1"/>
  <c r="C87" i="10"/>
  <c r="E87" i="10" s="1"/>
  <c r="C86" i="10"/>
  <c r="E86" i="10" s="1"/>
  <c r="C85" i="10"/>
  <c r="E85" i="10" s="1"/>
  <c r="C84" i="10"/>
  <c r="E84" i="10" s="1"/>
  <c r="C83" i="10"/>
  <c r="E83" i="10" s="1"/>
  <c r="C82" i="10"/>
  <c r="E82" i="10" s="1"/>
  <c r="C81" i="10"/>
  <c r="E81" i="10" s="1"/>
  <c r="C72" i="10"/>
  <c r="E72" i="10" s="1"/>
  <c r="C71" i="10"/>
  <c r="E71" i="10" s="1"/>
  <c r="C70" i="10"/>
  <c r="E70" i="10" s="1"/>
  <c r="C69" i="10"/>
  <c r="E69" i="10" s="1"/>
  <c r="C68" i="10"/>
  <c r="E68" i="10" s="1"/>
  <c r="C67" i="10"/>
  <c r="E67" i="10" s="1"/>
  <c r="C66" i="10"/>
  <c r="E66" i="10" s="1"/>
  <c r="C65" i="10"/>
  <c r="E65" i="10" s="1"/>
  <c r="C64" i="10"/>
  <c r="E64" i="10" s="1"/>
  <c r="C63" i="10"/>
  <c r="E63" i="10" s="1"/>
  <c r="C62" i="10"/>
  <c r="E62" i="10" s="1"/>
  <c r="C61" i="10"/>
  <c r="E61" i="10" s="1"/>
  <c r="C60" i="10"/>
  <c r="E60" i="10" s="1"/>
  <c r="C59" i="10"/>
  <c r="E59" i="10" s="1"/>
  <c r="C58" i="10"/>
  <c r="E58" i="10" s="1"/>
  <c r="C49" i="10"/>
  <c r="E49" i="10" s="1"/>
  <c r="C48" i="10"/>
  <c r="E48" i="10" s="1"/>
  <c r="C47" i="10"/>
  <c r="E47" i="10" s="1"/>
  <c r="C46" i="10"/>
  <c r="E46" i="10" s="1"/>
  <c r="C45" i="10"/>
  <c r="E45" i="10" s="1"/>
  <c r="C44" i="10"/>
  <c r="E44" i="10" s="1"/>
  <c r="C43" i="10"/>
  <c r="E43" i="10" s="1"/>
  <c r="C42" i="10"/>
  <c r="E42" i="10" s="1"/>
  <c r="C41" i="10"/>
  <c r="E41" i="10" s="1"/>
  <c r="C40" i="10"/>
  <c r="E40" i="10" s="1"/>
  <c r="C39" i="10"/>
  <c r="E39" i="10" s="1"/>
  <c r="C38" i="10"/>
  <c r="E38" i="10" s="1"/>
  <c r="C37" i="10"/>
  <c r="E37" i="10" s="1"/>
  <c r="C36" i="10"/>
  <c r="E36" i="10" s="1"/>
  <c r="C35" i="10"/>
  <c r="E35" i="10" s="1"/>
  <c r="C394" i="9"/>
  <c r="E394" i="9" s="1"/>
  <c r="C393" i="9"/>
  <c r="E393" i="9" s="1"/>
  <c r="C392" i="9"/>
  <c r="E392" i="9" s="1"/>
  <c r="C391" i="9"/>
  <c r="E391" i="9" s="1"/>
  <c r="C390" i="9"/>
  <c r="E390" i="9" s="1"/>
  <c r="C389" i="9"/>
  <c r="E389" i="9" s="1"/>
  <c r="C388" i="9"/>
  <c r="E388" i="9" s="1"/>
  <c r="C387" i="9"/>
  <c r="E387" i="9" s="1"/>
  <c r="C386" i="9"/>
  <c r="E386" i="9" s="1"/>
  <c r="C385" i="9"/>
  <c r="E385" i="9" s="1"/>
  <c r="C384" i="9"/>
  <c r="E384" i="9" s="1"/>
  <c r="C383" i="9"/>
  <c r="E383" i="9" s="1"/>
  <c r="C382" i="9"/>
  <c r="E382" i="9" s="1"/>
  <c r="C381" i="9"/>
  <c r="E381" i="9" s="1"/>
  <c r="C380" i="9"/>
  <c r="E380" i="9" s="1"/>
  <c r="C371" i="9"/>
  <c r="E371" i="9" s="1"/>
  <c r="C370" i="9"/>
  <c r="E370" i="9" s="1"/>
  <c r="C369" i="9"/>
  <c r="E369" i="9" s="1"/>
  <c r="C368" i="9"/>
  <c r="E368" i="9" s="1"/>
  <c r="C367" i="9"/>
  <c r="E367" i="9" s="1"/>
  <c r="C366" i="9"/>
  <c r="E366" i="9" s="1"/>
  <c r="C365" i="9"/>
  <c r="E365" i="9" s="1"/>
  <c r="C364" i="9"/>
  <c r="E364" i="9" s="1"/>
  <c r="C363" i="9"/>
  <c r="E363" i="9" s="1"/>
  <c r="C362" i="9"/>
  <c r="E362" i="9" s="1"/>
  <c r="C361" i="9"/>
  <c r="E361" i="9" s="1"/>
  <c r="C360" i="9"/>
  <c r="E360" i="9" s="1"/>
  <c r="C359" i="9"/>
  <c r="E359" i="9" s="1"/>
  <c r="C358" i="9"/>
  <c r="E358" i="9" s="1"/>
  <c r="C357" i="9"/>
  <c r="E357" i="9" s="1"/>
  <c r="C348" i="9"/>
  <c r="E348" i="9" s="1"/>
  <c r="C347" i="9"/>
  <c r="E347" i="9" s="1"/>
  <c r="C346" i="9"/>
  <c r="E346" i="9" s="1"/>
  <c r="C345" i="9"/>
  <c r="E345" i="9" s="1"/>
  <c r="C344" i="9"/>
  <c r="E344" i="9" s="1"/>
  <c r="C343" i="9"/>
  <c r="E343" i="9" s="1"/>
  <c r="C342" i="9"/>
  <c r="E342" i="9" s="1"/>
  <c r="C341" i="9"/>
  <c r="E341" i="9" s="1"/>
  <c r="C340" i="9"/>
  <c r="E340" i="9" s="1"/>
  <c r="C339" i="9"/>
  <c r="E339" i="9" s="1"/>
  <c r="C338" i="9"/>
  <c r="E338" i="9" s="1"/>
  <c r="C337" i="9"/>
  <c r="E337" i="9" s="1"/>
  <c r="C336" i="9"/>
  <c r="E336" i="9" s="1"/>
  <c r="C335" i="9"/>
  <c r="E335" i="9" s="1"/>
  <c r="C334" i="9"/>
  <c r="E334" i="9" s="1"/>
  <c r="C325" i="9"/>
  <c r="E325" i="9" s="1"/>
  <c r="C324" i="9"/>
  <c r="E324" i="9" s="1"/>
  <c r="C323" i="9"/>
  <c r="E323" i="9" s="1"/>
  <c r="C322" i="9"/>
  <c r="E322" i="9" s="1"/>
  <c r="C321" i="9"/>
  <c r="E321" i="9" s="1"/>
  <c r="C320" i="9"/>
  <c r="E320" i="9" s="1"/>
  <c r="C319" i="9"/>
  <c r="E319" i="9" s="1"/>
  <c r="C318" i="9"/>
  <c r="E318" i="9" s="1"/>
  <c r="C317" i="9"/>
  <c r="E317" i="9" s="1"/>
  <c r="C316" i="9"/>
  <c r="E316" i="9" s="1"/>
  <c r="C315" i="9"/>
  <c r="E315" i="9" s="1"/>
  <c r="C314" i="9"/>
  <c r="E314" i="9" s="1"/>
  <c r="C313" i="9"/>
  <c r="E313" i="9" s="1"/>
  <c r="C312" i="9"/>
  <c r="E312" i="9" s="1"/>
  <c r="C311" i="9"/>
  <c r="E311" i="9" s="1"/>
  <c r="C302" i="9"/>
  <c r="E302" i="9" s="1"/>
  <c r="C301" i="9"/>
  <c r="E301" i="9" s="1"/>
  <c r="C300" i="9"/>
  <c r="E300" i="9" s="1"/>
  <c r="C299" i="9"/>
  <c r="E299" i="9" s="1"/>
  <c r="C298" i="9"/>
  <c r="E298" i="9" s="1"/>
  <c r="C297" i="9"/>
  <c r="E297" i="9" s="1"/>
  <c r="C296" i="9"/>
  <c r="E296" i="9" s="1"/>
  <c r="C295" i="9"/>
  <c r="E295" i="9" s="1"/>
  <c r="C294" i="9"/>
  <c r="E294" i="9" s="1"/>
  <c r="C293" i="9"/>
  <c r="E293" i="9" s="1"/>
  <c r="C292" i="9"/>
  <c r="E292" i="9" s="1"/>
  <c r="C291" i="9"/>
  <c r="E291" i="9" s="1"/>
  <c r="C290" i="9"/>
  <c r="E290" i="9" s="1"/>
  <c r="C289" i="9"/>
  <c r="E289" i="9" s="1"/>
  <c r="C288" i="9"/>
  <c r="E288" i="9" s="1"/>
  <c r="C279" i="9"/>
  <c r="E279" i="9" s="1"/>
  <c r="C278" i="9"/>
  <c r="E278" i="9" s="1"/>
  <c r="C277" i="9"/>
  <c r="E277" i="9" s="1"/>
  <c r="C276" i="9"/>
  <c r="E276" i="9" s="1"/>
  <c r="C275" i="9"/>
  <c r="E275" i="9" s="1"/>
  <c r="C274" i="9"/>
  <c r="E274" i="9" s="1"/>
  <c r="C273" i="9"/>
  <c r="E273" i="9" s="1"/>
  <c r="C272" i="9"/>
  <c r="E272" i="9" s="1"/>
  <c r="C271" i="9"/>
  <c r="E271" i="9" s="1"/>
  <c r="C270" i="9"/>
  <c r="E270" i="9" s="1"/>
  <c r="C269" i="9"/>
  <c r="E269" i="9" s="1"/>
  <c r="C268" i="9"/>
  <c r="E268" i="9" s="1"/>
  <c r="C267" i="9"/>
  <c r="E267" i="9" s="1"/>
  <c r="C266" i="9"/>
  <c r="E266" i="9" s="1"/>
  <c r="C265" i="9"/>
  <c r="E265" i="9" s="1"/>
  <c r="C256" i="9"/>
  <c r="E256" i="9" s="1"/>
  <c r="C255" i="9"/>
  <c r="E255" i="9" s="1"/>
  <c r="C254" i="9"/>
  <c r="E254" i="9" s="1"/>
  <c r="C253" i="9"/>
  <c r="E253" i="9" s="1"/>
  <c r="C252" i="9"/>
  <c r="E252" i="9" s="1"/>
  <c r="C251" i="9"/>
  <c r="E251" i="9" s="1"/>
  <c r="C250" i="9"/>
  <c r="E250" i="9" s="1"/>
  <c r="C249" i="9"/>
  <c r="E249" i="9" s="1"/>
  <c r="C248" i="9"/>
  <c r="E248" i="9" s="1"/>
  <c r="C247" i="9"/>
  <c r="E247" i="9" s="1"/>
  <c r="C246" i="9"/>
  <c r="E246" i="9" s="1"/>
  <c r="C245" i="9"/>
  <c r="E245" i="9" s="1"/>
  <c r="C244" i="9"/>
  <c r="E244" i="9" s="1"/>
  <c r="C243" i="9"/>
  <c r="E243" i="9" s="1"/>
  <c r="C242" i="9"/>
  <c r="E242" i="9" s="1"/>
  <c r="C233" i="9"/>
  <c r="E233" i="9" s="1"/>
  <c r="C232" i="9"/>
  <c r="E232" i="9" s="1"/>
  <c r="C231" i="9"/>
  <c r="E231" i="9" s="1"/>
  <c r="C230" i="9"/>
  <c r="E230" i="9" s="1"/>
  <c r="C229" i="9"/>
  <c r="E229" i="9" s="1"/>
  <c r="C228" i="9"/>
  <c r="E228" i="9" s="1"/>
  <c r="C227" i="9"/>
  <c r="E227" i="9" s="1"/>
  <c r="C226" i="9"/>
  <c r="E226" i="9" s="1"/>
  <c r="C225" i="9"/>
  <c r="E225" i="9" s="1"/>
  <c r="C224" i="9"/>
  <c r="E224" i="9" s="1"/>
  <c r="C223" i="9"/>
  <c r="E223" i="9" s="1"/>
  <c r="C222" i="9"/>
  <c r="E222" i="9" s="1"/>
  <c r="C221" i="9"/>
  <c r="E221" i="9" s="1"/>
  <c r="C220" i="9"/>
  <c r="E220" i="9" s="1"/>
  <c r="C219" i="9"/>
  <c r="E219" i="9" s="1"/>
  <c r="C210" i="9"/>
  <c r="E210" i="9" s="1"/>
  <c r="C209" i="9"/>
  <c r="E209" i="9" s="1"/>
  <c r="C208" i="9"/>
  <c r="E208" i="9" s="1"/>
  <c r="C207" i="9"/>
  <c r="E207" i="9" s="1"/>
  <c r="C206" i="9"/>
  <c r="E206" i="9" s="1"/>
  <c r="C205" i="9"/>
  <c r="E205" i="9" s="1"/>
  <c r="C204" i="9"/>
  <c r="E204" i="9" s="1"/>
  <c r="C203" i="9"/>
  <c r="E203" i="9" s="1"/>
  <c r="C202" i="9"/>
  <c r="E202" i="9" s="1"/>
  <c r="C201" i="9"/>
  <c r="E201" i="9" s="1"/>
  <c r="C200" i="9"/>
  <c r="E200" i="9" s="1"/>
  <c r="C199" i="9"/>
  <c r="E199" i="9" s="1"/>
  <c r="C198" i="9"/>
  <c r="E198" i="9" s="1"/>
  <c r="C197" i="9"/>
  <c r="E197" i="9" s="1"/>
  <c r="C196" i="9"/>
  <c r="E196" i="9" s="1"/>
  <c r="C187" i="9"/>
  <c r="E187" i="9" s="1"/>
  <c r="C186" i="9"/>
  <c r="E186" i="9" s="1"/>
  <c r="C185" i="9"/>
  <c r="E185" i="9" s="1"/>
  <c r="C184" i="9"/>
  <c r="E184" i="9" s="1"/>
  <c r="C183" i="9"/>
  <c r="E183" i="9" s="1"/>
  <c r="C182" i="9"/>
  <c r="E182" i="9" s="1"/>
  <c r="C181" i="9"/>
  <c r="E181" i="9" s="1"/>
  <c r="C180" i="9"/>
  <c r="E180" i="9" s="1"/>
  <c r="C179" i="9"/>
  <c r="E179" i="9" s="1"/>
  <c r="C178" i="9"/>
  <c r="E178" i="9" s="1"/>
  <c r="C177" i="9"/>
  <c r="E177" i="9" s="1"/>
  <c r="C176" i="9"/>
  <c r="E176" i="9" s="1"/>
  <c r="C175" i="9"/>
  <c r="E175" i="9" s="1"/>
  <c r="C174" i="9"/>
  <c r="E174" i="9" s="1"/>
  <c r="C173" i="9"/>
  <c r="E173" i="9" s="1"/>
  <c r="C164" i="9"/>
  <c r="E164" i="9" s="1"/>
  <c r="C163" i="9"/>
  <c r="E163" i="9" s="1"/>
  <c r="C162" i="9"/>
  <c r="E162" i="9" s="1"/>
  <c r="C161" i="9"/>
  <c r="E161" i="9" s="1"/>
  <c r="C160" i="9"/>
  <c r="E160" i="9" s="1"/>
  <c r="C159" i="9"/>
  <c r="E159" i="9" s="1"/>
  <c r="C158" i="9"/>
  <c r="E158" i="9" s="1"/>
  <c r="C157" i="9"/>
  <c r="E157" i="9" s="1"/>
  <c r="C156" i="9"/>
  <c r="E156" i="9" s="1"/>
  <c r="C155" i="9"/>
  <c r="E155" i="9" s="1"/>
  <c r="C154" i="9"/>
  <c r="E154" i="9" s="1"/>
  <c r="C153" i="9"/>
  <c r="E153" i="9" s="1"/>
  <c r="C152" i="9"/>
  <c r="E152" i="9" s="1"/>
  <c r="C151" i="9"/>
  <c r="E151" i="9" s="1"/>
  <c r="C150" i="9"/>
  <c r="E150" i="9" s="1"/>
  <c r="C141" i="9"/>
  <c r="E141" i="9" s="1"/>
  <c r="C140" i="9"/>
  <c r="E140" i="9" s="1"/>
  <c r="C139" i="9"/>
  <c r="E139" i="9" s="1"/>
  <c r="C138" i="9"/>
  <c r="E138" i="9" s="1"/>
  <c r="C137" i="9"/>
  <c r="E137" i="9" s="1"/>
  <c r="C136" i="9"/>
  <c r="E136" i="9" s="1"/>
  <c r="C135" i="9"/>
  <c r="E135" i="9" s="1"/>
  <c r="C134" i="9"/>
  <c r="E134" i="9" s="1"/>
  <c r="C133" i="9"/>
  <c r="E133" i="9" s="1"/>
  <c r="C132" i="9"/>
  <c r="E132" i="9" s="1"/>
  <c r="C131" i="9"/>
  <c r="E131" i="9" s="1"/>
  <c r="C130" i="9"/>
  <c r="E130" i="9" s="1"/>
  <c r="C129" i="9"/>
  <c r="E129" i="9" s="1"/>
  <c r="C128" i="9"/>
  <c r="E128" i="9" s="1"/>
  <c r="C127" i="9"/>
  <c r="E127" i="9" s="1"/>
  <c r="C118" i="9"/>
  <c r="E118" i="9" s="1"/>
  <c r="C117" i="9"/>
  <c r="E117" i="9" s="1"/>
  <c r="C116" i="9"/>
  <c r="E116" i="9" s="1"/>
  <c r="C115" i="9"/>
  <c r="E115" i="9" s="1"/>
  <c r="C114" i="9"/>
  <c r="E114" i="9" s="1"/>
  <c r="C113" i="9"/>
  <c r="E113" i="9" s="1"/>
  <c r="C112" i="9"/>
  <c r="E112" i="9" s="1"/>
  <c r="C111" i="9"/>
  <c r="E111" i="9" s="1"/>
  <c r="C110" i="9"/>
  <c r="E110" i="9" s="1"/>
  <c r="C109" i="9"/>
  <c r="E109" i="9" s="1"/>
  <c r="C108" i="9"/>
  <c r="E108" i="9" s="1"/>
  <c r="C107" i="9"/>
  <c r="E107" i="9" s="1"/>
  <c r="C106" i="9"/>
  <c r="E106" i="9" s="1"/>
  <c r="C105" i="9"/>
  <c r="E105" i="9" s="1"/>
  <c r="C104" i="9"/>
  <c r="E104" i="9" s="1"/>
  <c r="C95" i="9"/>
  <c r="E95" i="9" s="1"/>
  <c r="C94" i="9"/>
  <c r="E94" i="9" s="1"/>
  <c r="C93" i="9"/>
  <c r="E93" i="9" s="1"/>
  <c r="C92" i="9"/>
  <c r="E92" i="9" s="1"/>
  <c r="C91" i="9"/>
  <c r="E91" i="9" s="1"/>
  <c r="C90" i="9"/>
  <c r="E90" i="9" s="1"/>
  <c r="C89" i="9"/>
  <c r="E89" i="9" s="1"/>
  <c r="C88" i="9"/>
  <c r="E88" i="9" s="1"/>
  <c r="C87" i="9"/>
  <c r="E87" i="9" s="1"/>
  <c r="C86" i="9"/>
  <c r="E86" i="9" s="1"/>
  <c r="C85" i="9"/>
  <c r="E85" i="9" s="1"/>
  <c r="C84" i="9"/>
  <c r="E84" i="9" s="1"/>
  <c r="C83" i="9"/>
  <c r="E83" i="9" s="1"/>
  <c r="C82" i="9"/>
  <c r="E82" i="9" s="1"/>
  <c r="C81" i="9"/>
  <c r="E81" i="9" s="1"/>
  <c r="C72" i="9"/>
  <c r="E72" i="9" s="1"/>
  <c r="C71" i="9"/>
  <c r="E71" i="9" s="1"/>
  <c r="C70" i="9"/>
  <c r="E70" i="9" s="1"/>
  <c r="C69" i="9"/>
  <c r="E69" i="9" s="1"/>
  <c r="C68" i="9"/>
  <c r="E68" i="9" s="1"/>
  <c r="C67" i="9"/>
  <c r="E67" i="9" s="1"/>
  <c r="C66" i="9"/>
  <c r="E66" i="9" s="1"/>
  <c r="C65" i="9"/>
  <c r="E65" i="9" s="1"/>
  <c r="C64" i="9"/>
  <c r="E64" i="9" s="1"/>
  <c r="C63" i="9"/>
  <c r="E63" i="9" s="1"/>
  <c r="C62" i="9"/>
  <c r="E62" i="9" s="1"/>
  <c r="C61" i="9"/>
  <c r="E61" i="9" s="1"/>
  <c r="C60" i="9"/>
  <c r="E60" i="9" s="1"/>
  <c r="C59" i="9"/>
  <c r="E59" i="9" s="1"/>
  <c r="C58" i="9"/>
  <c r="E58" i="9" s="1"/>
  <c r="C49" i="9"/>
  <c r="E49" i="9" s="1"/>
  <c r="C48" i="9"/>
  <c r="E48" i="9" s="1"/>
  <c r="C47" i="9"/>
  <c r="E47" i="9" s="1"/>
  <c r="C46" i="9"/>
  <c r="E46" i="9" s="1"/>
  <c r="C45" i="9"/>
  <c r="E45" i="9" s="1"/>
  <c r="C44" i="9"/>
  <c r="E44" i="9" s="1"/>
  <c r="C43" i="9"/>
  <c r="E43" i="9" s="1"/>
  <c r="C42" i="9"/>
  <c r="E42" i="9" s="1"/>
  <c r="C41" i="9"/>
  <c r="E41" i="9" s="1"/>
  <c r="C40" i="9"/>
  <c r="E40" i="9" s="1"/>
  <c r="C39" i="9"/>
  <c r="E39" i="9" s="1"/>
  <c r="C38" i="9"/>
  <c r="E38" i="9" s="1"/>
  <c r="C37" i="9"/>
  <c r="E37" i="9" s="1"/>
  <c r="C36" i="9"/>
  <c r="E36" i="9" s="1"/>
  <c r="C35" i="9"/>
  <c r="E35" i="9" s="1"/>
  <c r="C394" i="8"/>
  <c r="E394" i="8" s="1"/>
  <c r="C393" i="8"/>
  <c r="E393" i="8" s="1"/>
  <c r="C392" i="8"/>
  <c r="E392" i="8" s="1"/>
  <c r="C391" i="8"/>
  <c r="E391" i="8" s="1"/>
  <c r="C390" i="8"/>
  <c r="E390" i="8" s="1"/>
  <c r="C389" i="8"/>
  <c r="E389" i="8" s="1"/>
  <c r="C388" i="8"/>
  <c r="E388" i="8" s="1"/>
  <c r="C387" i="8"/>
  <c r="E387" i="8" s="1"/>
  <c r="C386" i="8"/>
  <c r="E386" i="8" s="1"/>
  <c r="C385" i="8"/>
  <c r="E385" i="8" s="1"/>
  <c r="C384" i="8"/>
  <c r="E384" i="8" s="1"/>
  <c r="C383" i="8"/>
  <c r="E383" i="8" s="1"/>
  <c r="C382" i="8"/>
  <c r="E382" i="8" s="1"/>
  <c r="C381" i="8"/>
  <c r="E381" i="8" s="1"/>
  <c r="C380" i="8"/>
  <c r="E380" i="8" s="1"/>
  <c r="C371" i="8"/>
  <c r="E371" i="8" s="1"/>
  <c r="C370" i="8"/>
  <c r="E370" i="8" s="1"/>
  <c r="C369" i="8"/>
  <c r="E369" i="8" s="1"/>
  <c r="C368" i="8"/>
  <c r="E368" i="8" s="1"/>
  <c r="C367" i="8"/>
  <c r="E367" i="8" s="1"/>
  <c r="C366" i="8"/>
  <c r="E366" i="8" s="1"/>
  <c r="C365" i="8"/>
  <c r="E365" i="8" s="1"/>
  <c r="C364" i="8"/>
  <c r="E364" i="8" s="1"/>
  <c r="C363" i="8"/>
  <c r="E363" i="8" s="1"/>
  <c r="C362" i="8"/>
  <c r="E362" i="8" s="1"/>
  <c r="C361" i="8"/>
  <c r="E361" i="8" s="1"/>
  <c r="C360" i="8"/>
  <c r="E360" i="8" s="1"/>
  <c r="C359" i="8"/>
  <c r="E359" i="8" s="1"/>
  <c r="C358" i="8"/>
  <c r="E358" i="8" s="1"/>
  <c r="C357" i="8"/>
  <c r="E357" i="8" s="1"/>
  <c r="C348" i="8"/>
  <c r="E348" i="8" s="1"/>
  <c r="C347" i="8"/>
  <c r="E347" i="8" s="1"/>
  <c r="C346" i="8"/>
  <c r="E346" i="8" s="1"/>
  <c r="C345" i="8"/>
  <c r="E345" i="8" s="1"/>
  <c r="C344" i="8"/>
  <c r="E344" i="8" s="1"/>
  <c r="C343" i="8"/>
  <c r="E343" i="8" s="1"/>
  <c r="C342" i="8"/>
  <c r="E342" i="8" s="1"/>
  <c r="C341" i="8"/>
  <c r="E341" i="8" s="1"/>
  <c r="C340" i="8"/>
  <c r="E340" i="8" s="1"/>
  <c r="C339" i="8"/>
  <c r="E339" i="8" s="1"/>
  <c r="C338" i="8"/>
  <c r="E338" i="8" s="1"/>
  <c r="C337" i="8"/>
  <c r="E337" i="8" s="1"/>
  <c r="C336" i="8"/>
  <c r="E336" i="8" s="1"/>
  <c r="C335" i="8"/>
  <c r="E335" i="8" s="1"/>
  <c r="C334" i="8"/>
  <c r="E334" i="8" s="1"/>
  <c r="C325" i="8"/>
  <c r="E325" i="8" s="1"/>
  <c r="C324" i="8"/>
  <c r="E324" i="8" s="1"/>
  <c r="C323" i="8"/>
  <c r="E323" i="8" s="1"/>
  <c r="C322" i="8"/>
  <c r="E322" i="8" s="1"/>
  <c r="C321" i="8"/>
  <c r="E321" i="8" s="1"/>
  <c r="C320" i="8"/>
  <c r="E320" i="8" s="1"/>
  <c r="C319" i="8"/>
  <c r="E319" i="8" s="1"/>
  <c r="C318" i="8"/>
  <c r="E318" i="8" s="1"/>
  <c r="C317" i="8"/>
  <c r="E317" i="8" s="1"/>
  <c r="C316" i="8"/>
  <c r="E316" i="8" s="1"/>
  <c r="C315" i="8"/>
  <c r="E315" i="8" s="1"/>
  <c r="C314" i="8"/>
  <c r="E314" i="8" s="1"/>
  <c r="C313" i="8"/>
  <c r="E313" i="8" s="1"/>
  <c r="C312" i="8"/>
  <c r="E312" i="8" s="1"/>
  <c r="C311" i="8"/>
  <c r="E311" i="8" s="1"/>
  <c r="C302" i="8"/>
  <c r="E302" i="8" s="1"/>
  <c r="C301" i="8"/>
  <c r="E301" i="8" s="1"/>
  <c r="C300" i="8"/>
  <c r="E300" i="8" s="1"/>
  <c r="C299" i="8"/>
  <c r="E299" i="8" s="1"/>
  <c r="C298" i="8"/>
  <c r="E298" i="8" s="1"/>
  <c r="C297" i="8"/>
  <c r="E297" i="8" s="1"/>
  <c r="C296" i="8"/>
  <c r="E296" i="8" s="1"/>
  <c r="C295" i="8"/>
  <c r="E295" i="8" s="1"/>
  <c r="C294" i="8"/>
  <c r="E294" i="8" s="1"/>
  <c r="C293" i="8"/>
  <c r="C292" i="8"/>
  <c r="E292" i="8" s="1"/>
  <c r="C291" i="8"/>
  <c r="E291" i="8" s="1"/>
  <c r="C290" i="8"/>
  <c r="E290" i="8" s="1"/>
  <c r="C289" i="8"/>
  <c r="E289" i="8" s="1"/>
  <c r="C288" i="8"/>
  <c r="E288" i="8" s="1"/>
  <c r="C279" i="8"/>
  <c r="E279" i="8" s="1"/>
  <c r="C278" i="8"/>
  <c r="E278" i="8" s="1"/>
  <c r="C277" i="8"/>
  <c r="E277" i="8" s="1"/>
  <c r="C276" i="8"/>
  <c r="E276" i="8" s="1"/>
  <c r="C275" i="8"/>
  <c r="E275" i="8" s="1"/>
  <c r="C274" i="8"/>
  <c r="E274" i="8" s="1"/>
  <c r="C273" i="8"/>
  <c r="C272" i="8"/>
  <c r="E272" i="8" s="1"/>
  <c r="C271" i="8"/>
  <c r="E271" i="8" s="1"/>
  <c r="C270" i="8"/>
  <c r="E270" i="8" s="1"/>
  <c r="C269" i="8"/>
  <c r="E269" i="8" s="1"/>
  <c r="C268" i="8"/>
  <c r="E268" i="8" s="1"/>
  <c r="C267" i="8"/>
  <c r="E267" i="8" s="1"/>
  <c r="C266" i="8"/>
  <c r="E266" i="8" s="1"/>
  <c r="C265" i="8"/>
  <c r="E265" i="8" s="1"/>
  <c r="C256" i="8"/>
  <c r="E256" i="8" s="1"/>
  <c r="C255" i="8"/>
  <c r="E255" i="8" s="1"/>
  <c r="C254" i="8"/>
  <c r="E254" i="8" s="1"/>
  <c r="C253" i="8"/>
  <c r="E253" i="8" s="1"/>
  <c r="C252" i="8"/>
  <c r="E252" i="8" s="1"/>
  <c r="C251" i="8"/>
  <c r="E251" i="8" s="1"/>
  <c r="C250" i="8"/>
  <c r="E250" i="8" s="1"/>
  <c r="C249" i="8"/>
  <c r="E249" i="8" s="1"/>
  <c r="C248" i="8"/>
  <c r="E248" i="8" s="1"/>
  <c r="C247" i="8"/>
  <c r="E247" i="8" s="1"/>
  <c r="C246" i="8"/>
  <c r="E246" i="8" s="1"/>
  <c r="C245" i="8"/>
  <c r="E245" i="8" s="1"/>
  <c r="C244" i="8"/>
  <c r="E244" i="8" s="1"/>
  <c r="C243" i="8"/>
  <c r="E243" i="8" s="1"/>
  <c r="C242" i="8"/>
  <c r="E242" i="8" s="1"/>
  <c r="C233" i="8"/>
  <c r="E233" i="8" s="1"/>
  <c r="C232" i="8"/>
  <c r="E232" i="8" s="1"/>
  <c r="C231" i="8"/>
  <c r="E231" i="8" s="1"/>
  <c r="C230" i="8"/>
  <c r="E230" i="8" s="1"/>
  <c r="C229" i="8"/>
  <c r="E229" i="8" s="1"/>
  <c r="C228" i="8"/>
  <c r="E228" i="8" s="1"/>
  <c r="C227" i="8"/>
  <c r="E227" i="8" s="1"/>
  <c r="C226" i="8"/>
  <c r="E226" i="8" s="1"/>
  <c r="C225" i="8"/>
  <c r="E225" i="8" s="1"/>
  <c r="C224" i="8"/>
  <c r="E224" i="8" s="1"/>
  <c r="C223" i="8"/>
  <c r="E223" i="8" s="1"/>
  <c r="C222" i="8"/>
  <c r="E222" i="8" s="1"/>
  <c r="C221" i="8"/>
  <c r="E221" i="8" s="1"/>
  <c r="C220" i="8"/>
  <c r="E220" i="8" s="1"/>
  <c r="C219" i="8"/>
  <c r="E219" i="8" s="1"/>
  <c r="C210" i="8"/>
  <c r="E210" i="8" s="1"/>
  <c r="C209" i="8"/>
  <c r="E209" i="8" s="1"/>
  <c r="C208" i="8"/>
  <c r="E208" i="8" s="1"/>
  <c r="C207" i="8"/>
  <c r="E207" i="8" s="1"/>
  <c r="C206" i="8"/>
  <c r="E206" i="8" s="1"/>
  <c r="C205" i="8"/>
  <c r="E205" i="8" s="1"/>
  <c r="C204" i="8"/>
  <c r="E204" i="8" s="1"/>
  <c r="C203" i="8"/>
  <c r="E203" i="8" s="1"/>
  <c r="C202" i="8"/>
  <c r="E202" i="8" s="1"/>
  <c r="C201" i="8"/>
  <c r="E201" i="8" s="1"/>
  <c r="C200" i="8"/>
  <c r="E200" i="8" s="1"/>
  <c r="C199" i="8"/>
  <c r="E199" i="8" s="1"/>
  <c r="C198" i="8"/>
  <c r="E198" i="8" s="1"/>
  <c r="C197" i="8"/>
  <c r="E197" i="8" s="1"/>
  <c r="C196" i="8"/>
  <c r="E196" i="8" s="1"/>
  <c r="C187" i="8"/>
  <c r="E187" i="8" s="1"/>
  <c r="C186" i="8"/>
  <c r="E186" i="8" s="1"/>
  <c r="C185" i="8"/>
  <c r="E185" i="8" s="1"/>
  <c r="C184" i="8"/>
  <c r="E184" i="8" s="1"/>
  <c r="C183" i="8"/>
  <c r="E183" i="8" s="1"/>
  <c r="C182" i="8"/>
  <c r="E182" i="8" s="1"/>
  <c r="C181" i="8"/>
  <c r="E181" i="8" s="1"/>
  <c r="C180" i="8"/>
  <c r="E180" i="8" s="1"/>
  <c r="C179" i="8"/>
  <c r="E179" i="8" s="1"/>
  <c r="C178" i="8"/>
  <c r="E178" i="8" s="1"/>
  <c r="C177" i="8"/>
  <c r="E177" i="8" s="1"/>
  <c r="C176" i="8"/>
  <c r="E176" i="8" s="1"/>
  <c r="C175" i="8"/>
  <c r="E175" i="8" s="1"/>
  <c r="C174" i="8"/>
  <c r="E174" i="8" s="1"/>
  <c r="C173" i="8"/>
  <c r="E173" i="8" s="1"/>
  <c r="C164" i="8"/>
  <c r="E164" i="8" s="1"/>
  <c r="C163" i="8"/>
  <c r="E163" i="8" s="1"/>
  <c r="C162" i="8"/>
  <c r="E162" i="8" s="1"/>
  <c r="C161" i="8"/>
  <c r="E161" i="8" s="1"/>
  <c r="C160" i="8"/>
  <c r="E160" i="8" s="1"/>
  <c r="C159" i="8"/>
  <c r="E159" i="8" s="1"/>
  <c r="C158" i="8"/>
  <c r="E158" i="8" s="1"/>
  <c r="C157" i="8"/>
  <c r="E157" i="8" s="1"/>
  <c r="C156" i="8"/>
  <c r="E156" i="8" s="1"/>
  <c r="C155" i="8"/>
  <c r="E155" i="8" s="1"/>
  <c r="C154" i="8"/>
  <c r="E154" i="8" s="1"/>
  <c r="C153" i="8"/>
  <c r="E153" i="8" s="1"/>
  <c r="C152" i="8"/>
  <c r="E152" i="8" s="1"/>
  <c r="C151" i="8"/>
  <c r="E151" i="8" s="1"/>
  <c r="C150" i="8"/>
  <c r="E150" i="8" s="1"/>
  <c r="C141" i="8"/>
  <c r="C140" i="8"/>
  <c r="E140" i="8" s="1"/>
  <c r="C139" i="8"/>
  <c r="E139" i="8" s="1"/>
  <c r="C138" i="8"/>
  <c r="E138" i="8" s="1"/>
  <c r="C137" i="8"/>
  <c r="E137" i="8" s="1"/>
  <c r="C136" i="8"/>
  <c r="E136" i="8" s="1"/>
  <c r="C135" i="8"/>
  <c r="E135" i="8" s="1"/>
  <c r="C134" i="8"/>
  <c r="E134" i="8" s="1"/>
  <c r="C133" i="8"/>
  <c r="E133" i="8" s="1"/>
  <c r="C132" i="8"/>
  <c r="E132" i="8" s="1"/>
  <c r="C131" i="8"/>
  <c r="E131" i="8" s="1"/>
  <c r="C130" i="8"/>
  <c r="E130" i="8" s="1"/>
  <c r="C129" i="8"/>
  <c r="E129" i="8" s="1"/>
  <c r="C128" i="8"/>
  <c r="E128" i="8" s="1"/>
  <c r="C127" i="8"/>
  <c r="E127" i="8" s="1"/>
  <c r="C118" i="8"/>
  <c r="E118" i="8" s="1"/>
  <c r="C117" i="8"/>
  <c r="E117" i="8" s="1"/>
  <c r="C116" i="8"/>
  <c r="E116" i="8" s="1"/>
  <c r="C115" i="8"/>
  <c r="E115" i="8" s="1"/>
  <c r="C114" i="8"/>
  <c r="E114" i="8" s="1"/>
  <c r="C113" i="8"/>
  <c r="E113" i="8" s="1"/>
  <c r="C112" i="8"/>
  <c r="E112" i="8" s="1"/>
  <c r="C111" i="8"/>
  <c r="E111" i="8" s="1"/>
  <c r="C110" i="8"/>
  <c r="E110" i="8" s="1"/>
  <c r="C109" i="8"/>
  <c r="E109" i="8" s="1"/>
  <c r="C108" i="8"/>
  <c r="E108" i="8" s="1"/>
  <c r="C107" i="8"/>
  <c r="E107" i="8" s="1"/>
  <c r="C106" i="8"/>
  <c r="E106" i="8" s="1"/>
  <c r="C105" i="8"/>
  <c r="E105" i="8" s="1"/>
  <c r="C104" i="8"/>
  <c r="E104" i="8" s="1"/>
  <c r="C95" i="8"/>
  <c r="E95" i="8" s="1"/>
  <c r="C94" i="8"/>
  <c r="E94" i="8" s="1"/>
  <c r="C93" i="8"/>
  <c r="E93" i="8" s="1"/>
  <c r="C92" i="8"/>
  <c r="E92" i="8" s="1"/>
  <c r="C91" i="8"/>
  <c r="E91" i="8" s="1"/>
  <c r="C90" i="8"/>
  <c r="E90" i="8" s="1"/>
  <c r="C89" i="8"/>
  <c r="E89" i="8" s="1"/>
  <c r="C88" i="8"/>
  <c r="E88" i="8" s="1"/>
  <c r="C87" i="8"/>
  <c r="E87" i="8" s="1"/>
  <c r="C86" i="8"/>
  <c r="E86" i="8" s="1"/>
  <c r="C85" i="8"/>
  <c r="E85" i="8" s="1"/>
  <c r="C84" i="8"/>
  <c r="E84" i="8" s="1"/>
  <c r="C83" i="8"/>
  <c r="E83" i="8" s="1"/>
  <c r="C82" i="8"/>
  <c r="E82" i="8" s="1"/>
  <c r="C81" i="8"/>
  <c r="E81" i="8" s="1"/>
  <c r="C72" i="8"/>
  <c r="E72" i="8" s="1"/>
  <c r="C71" i="8"/>
  <c r="E71" i="8" s="1"/>
  <c r="C70" i="8"/>
  <c r="E70" i="8" s="1"/>
  <c r="C69" i="8"/>
  <c r="E69" i="8" s="1"/>
  <c r="C68" i="8"/>
  <c r="E68" i="8" s="1"/>
  <c r="C67" i="8"/>
  <c r="E67" i="8" s="1"/>
  <c r="C66" i="8"/>
  <c r="E66" i="8" s="1"/>
  <c r="C65" i="8"/>
  <c r="E65" i="8" s="1"/>
  <c r="C64" i="8"/>
  <c r="E64" i="8" s="1"/>
  <c r="C63" i="8"/>
  <c r="E63" i="8" s="1"/>
  <c r="C62" i="8"/>
  <c r="E62" i="8" s="1"/>
  <c r="C61" i="8"/>
  <c r="E61" i="8" s="1"/>
  <c r="C60" i="8"/>
  <c r="E60" i="8" s="1"/>
  <c r="C59" i="8"/>
  <c r="E59" i="8" s="1"/>
  <c r="C58" i="8"/>
  <c r="E58" i="8" s="1"/>
  <c r="C49" i="8"/>
  <c r="C48" i="8"/>
  <c r="E48" i="8" s="1"/>
  <c r="C47" i="8"/>
  <c r="E47" i="8" s="1"/>
  <c r="C46" i="8"/>
  <c r="E46" i="8" s="1"/>
  <c r="C45" i="8"/>
  <c r="E45" i="8" s="1"/>
  <c r="C44" i="8"/>
  <c r="E44" i="8" s="1"/>
  <c r="C43" i="8"/>
  <c r="E43" i="8" s="1"/>
  <c r="C42" i="8"/>
  <c r="E42" i="8" s="1"/>
  <c r="C41" i="8"/>
  <c r="E41" i="8" s="1"/>
  <c r="C40" i="8"/>
  <c r="E40" i="8" s="1"/>
  <c r="C39" i="8"/>
  <c r="E39" i="8" s="1"/>
  <c r="C38" i="8"/>
  <c r="E38" i="8" s="1"/>
  <c r="C37" i="8"/>
  <c r="C36" i="8"/>
  <c r="E36" i="8" s="1"/>
  <c r="C35" i="8"/>
  <c r="E35" i="8" s="1"/>
  <c r="C394" i="12"/>
  <c r="E394" i="12" s="1"/>
  <c r="C393" i="12"/>
  <c r="E393" i="12" s="1"/>
  <c r="C392" i="12"/>
  <c r="E392" i="12" s="1"/>
  <c r="C391" i="12"/>
  <c r="E391" i="12" s="1"/>
  <c r="C390" i="12"/>
  <c r="E390" i="12" s="1"/>
  <c r="C389" i="12"/>
  <c r="E389" i="12" s="1"/>
  <c r="C388" i="12"/>
  <c r="E388" i="12" s="1"/>
  <c r="C387" i="12"/>
  <c r="E387" i="12" s="1"/>
  <c r="C386" i="12"/>
  <c r="E386" i="12" s="1"/>
  <c r="C385" i="12"/>
  <c r="E385" i="12" s="1"/>
  <c r="C384" i="12"/>
  <c r="E384" i="12" s="1"/>
  <c r="C383" i="12"/>
  <c r="E383" i="12" s="1"/>
  <c r="C382" i="12"/>
  <c r="E382" i="12" s="1"/>
  <c r="C381" i="12"/>
  <c r="E381" i="12" s="1"/>
  <c r="C380" i="12"/>
  <c r="E380" i="12" s="1"/>
  <c r="C371" i="12"/>
  <c r="E371" i="12" s="1"/>
  <c r="C370" i="12"/>
  <c r="E370" i="12" s="1"/>
  <c r="C369" i="12"/>
  <c r="E369" i="12" s="1"/>
  <c r="C368" i="12"/>
  <c r="E368" i="12" s="1"/>
  <c r="C367" i="12"/>
  <c r="E367" i="12" s="1"/>
  <c r="C366" i="12"/>
  <c r="E366" i="12" s="1"/>
  <c r="C365" i="12"/>
  <c r="E365" i="12" s="1"/>
  <c r="C364" i="12"/>
  <c r="E364" i="12" s="1"/>
  <c r="C363" i="12"/>
  <c r="E363" i="12" s="1"/>
  <c r="C362" i="12"/>
  <c r="E362" i="12" s="1"/>
  <c r="C361" i="12"/>
  <c r="E361" i="12" s="1"/>
  <c r="C360" i="12"/>
  <c r="E360" i="12" s="1"/>
  <c r="C359" i="12"/>
  <c r="E359" i="12" s="1"/>
  <c r="C358" i="12"/>
  <c r="E358" i="12" s="1"/>
  <c r="C357" i="12"/>
  <c r="E357" i="12" s="1"/>
  <c r="C348" i="12"/>
  <c r="E348" i="12" s="1"/>
  <c r="C347" i="12"/>
  <c r="E347" i="12" s="1"/>
  <c r="C346" i="12"/>
  <c r="E346" i="12" s="1"/>
  <c r="C345" i="12"/>
  <c r="E345" i="12" s="1"/>
  <c r="C344" i="12"/>
  <c r="E344" i="12" s="1"/>
  <c r="C343" i="12"/>
  <c r="E343" i="12" s="1"/>
  <c r="C342" i="12"/>
  <c r="E342" i="12" s="1"/>
  <c r="C341" i="12"/>
  <c r="E341" i="12" s="1"/>
  <c r="C340" i="12"/>
  <c r="E340" i="12" s="1"/>
  <c r="C339" i="12"/>
  <c r="E339" i="12" s="1"/>
  <c r="C338" i="12"/>
  <c r="E338" i="12" s="1"/>
  <c r="C337" i="12"/>
  <c r="E337" i="12" s="1"/>
  <c r="C336" i="12"/>
  <c r="E336" i="12" s="1"/>
  <c r="C335" i="12"/>
  <c r="E335" i="12" s="1"/>
  <c r="C334" i="12"/>
  <c r="E334" i="12" s="1"/>
  <c r="C325" i="12"/>
  <c r="E325" i="12" s="1"/>
  <c r="C324" i="12"/>
  <c r="E324" i="12" s="1"/>
  <c r="C323" i="12"/>
  <c r="E323" i="12" s="1"/>
  <c r="C322" i="12"/>
  <c r="E322" i="12" s="1"/>
  <c r="C321" i="12"/>
  <c r="E321" i="12" s="1"/>
  <c r="C320" i="12"/>
  <c r="E320" i="12" s="1"/>
  <c r="C319" i="12"/>
  <c r="E319" i="12" s="1"/>
  <c r="C318" i="12"/>
  <c r="E318" i="12" s="1"/>
  <c r="C317" i="12"/>
  <c r="E317" i="12" s="1"/>
  <c r="C316" i="12"/>
  <c r="E316" i="12" s="1"/>
  <c r="C315" i="12"/>
  <c r="E315" i="12" s="1"/>
  <c r="C314" i="12"/>
  <c r="E314" i="12" s="1"/>
  <c r="C313" i="12"/>
  <c r="E313" i="12" s="1"/>
  <c r="C312" i="12"/>
  <c r="E312" i="12" s="1"/>
  <c r="C311" i="12"/>
  <c r="E311" i="12" s="1"/>
  <c r="C302" i="12"/>
  <c r="E302" i="12" s="1"/>
  <c r="C301" i="12"/>
  <c r="E301" i="12" s="1"/>
  <c r="C300" i="12"/>
  <c r="E300" i="12" s="1"/>
  <c r="C299" i="12"/>
  <c r="E299" i="12" s="1"/>
  <c r="C298" i="12"/>
  <c r="E298" i="12" s="1"/>
  <c r="C297" i="12"/>
  <c r="E297" i="12" s="1"/>
  <c r="C296" i="12"/>
  <c r="E296" i="12" s="1"/>
  <c r="C295" i="12"/>
  <c r="E295" i="12" s="1"/>
  <c r="C294" i="12"/>
  <c r="E294" i="12" s="1"/>
  <c r="C293" i="12"/>
  <c r="E293" i="12" s="1"/>
  <c r="C292" i="12"/>
  <c r="E292" i="12" s="1"/>
  <c r="C291" i="12"/>
  <c r="C290" i="12"/>
  <c r="E290" i="12" s="1"/>
  <c r="C289" i="12"/>
  <c r="E289" i="12" s="1"/>
  <c r="C288" i="12"/>
  <c r="E288" i="12" s="1"/>
  <c r="C279" i="12"/>
  <c r="E279" i="12" s="1"/>
  <c r="C278" i="12"/>
  <c r="E278" i="12" s="1"/>
  <c r="C277" i="12"/>
  <c r="E277" i="12" s="1"/>
  <c r="C276" i="12"/>
  <c r="E276" i="12" s="1"/>
  <c r="C275" i="12"/>
  <c r="E275" i="12" s="1"/>
  <c r="C274" i="12"/>
  <c r="E274" i="12" s="1"/>
  <c r="C273" i="12"/>
  <c r="E273" i="12" s="1"/>
  <c r="C272" i="12"/>
  <c r="E272" i="12" s="1"/>
  <c r="C271" i="12"/>
  <c r="E271" i="12" s="1"/>
  <c r="C270" i="12"/>
  <c r="E270" i="12" s="1"/>
  <c r="C269" i="12"/>
  <c r="E269" i="12" s="1"/>
  <c r="C268" i="12"/>
  <c r="E268" i="12" s="1"/>
  <c r="C267" i="12"/>
  <c r="E267" i="12" s="1"/>
  <c r="C266" i="12"/>
  <c r="E266" i="12" s="1"/>
  <c r="C265" i="12"/>
  <c r="E265" i="12" s="1"/>
  <c r="C256" i="12"/>
  <c r="E256" i="12" s="1"/>
  <c r="C255" i="12"/>
  <c r="E255" i="12" s="1"/>
  <c r="C254" i="12"/>
  <c r="E254" i="12" s="1"/>
  <c r="C253" i="12"/>
  <c r="E253" i="12" s="1"/>
  <c r="C252" i="12"/>
  <c r="E252" i="12" s="1"/>
  <c r="C251" i="12"/>
  <c r="E251" i="12" s="1"/>
  <c r="C250" i="12"/>
  <c r="E250" i="12" s="1"/>
  <c r="C249" i="12"/>
  <c r="E249" i="12" s="1"/>
  <c r="C248" i="12"/>
  <c r="E248" i="12" s="1"/>
  <c r="C247" i="12"/>
  <c r="E247" i="12" s="1"/>
  <c r="C246" i="12"/>
  <c r="E246" i="12" s="1"/>
  <c r="C245" i="12"/>
  <c r="E245" i="12" s="1"/>
  <c r="C244" i="12"/>
  <c r="E244" i="12" s="1"/>
  <c r="C243" i="12"/>
  <c r="E243" i="12" s="1"/>
  <c r="C242" i="12"/>
  <c r="E242" i="12" s="1"/>
  <c r="C233" i="12"/>
  <c r="E233" i="12" s="1"/>
  <c r="C232" i="12"/>
  <c r="E232" i="12" s="1"/>
  <c r="C231" i="12"/>
  <c r="E231" i="12" s="1"/>
  <c r="C230" i="12"/>
  <c r="E230" i="12" s="1"/>
  <c r="C229" i="12"/>
  <c r="E229" i="12" s="1"/>
  <c r="C228" i="12"/>
  <c r="E228" i="12" s="1"/>
  <c r="C227" i="12"/>
  <c r="E227" i="12" s="1"/>
  <c r="C226" i="12"/>
  <c r="E226" i="12" s="1"/>
  <c r="C225" i="12"/>
  <c r="E225" i="12" s="1"/>
  <c r="C224" i="12"/>
  <c r="E224" i="12" s="1"/>
  <c r="C223" i="12"/>
  <c r="E223" i="12" s="1"/>
  <c r="C222" i="12"/>
  <c r="E222" i="12" s="1"/>
  <c r="C221" i="12"/>
  <c r="E221" i="12" s="1"/>
  <c r="C220" i="12"/>
  <c r="E220" i="12" s="1"/>
  <c r="C219" i="12"/>
  <c r="E219" i="12" s="1"/>
  <c r="C210" i="12"/>
  <c r="E210" i="12" s="1"/>
  <c r="C209" i="12"/>
  <c r="E209" i="12" s="1"/>
  <c r="C208" i="12"/>
  <c r="E208" i="12" s="1"/>
  <c r="C207" i="12"/>
  <c r="E207" i="12" s="1"/>
  <c r="C206" i="12"/>
  <c r="E206" i="12" s="1"/>
  <c r="C205" i="12"/>
  <c r="E205" i="12" s="1"/>
  <c r="C204" i="12"/>
  <c r="E204" i="12" s="1"/>
  <c r="C203" i="12"/>
  <c r="E203" i="12" s="1"/>
  <c r="C202" i="12"/>
  <c r="E202" i="12" s="1"/>
  <c r="C201" i="12"/>
  <c r="E201" i="12" s="1"/>
  <c r="C200" i="12"/>
  <c r="E200" i="12" s="1"/>
  <c r="C199" i="12"/>
  <c r="E199" i="12" s="1"/>
  <c r="C198" i="12"/>
  <c r="E198" i="12" s="1"/>
  <c r="C197" i="12"/>
  <c r="E197" i="12" s="1"/>
  <c r="C196" i="12"/>
  <c r="E196" i="12" s="1"/>
  <c r="C187" i="12"/>
  <c r="E187" i="12" s="1"/>
  <c r="C186" i="12"/>
  <c r="E186" i="12" s="1"/>
  <c r="C185" i="12"/>
  <c r="E185" i="12" s="1"/>
  <c r="C184" i="12"/>
  <c r="E184" i="12" s="1"/>
  <c r="C183" i="12"/>
  <c r="E183" i="12" s="1"/>
  <c r="C182" i="12"/>
  <c r="E182" i="12" s="1"/>
  <c r="C181" i="12"/>
  <c r="E181" i="12" s="1"/>
  <c r="C180" i="12"/>
  <c r="E180" i="12" s="1"/>
  <c r="C179" i="12"/>
  <c r="C178" i="12"/>
  <c r="E178" i="12" s="1"/>
  <c r="C177" i="12"/>
  <c r="E177" i="12" s="1"/>
  <c r="C176" i="12"/>
  <c r="E176" i="12" s="1"/>
  <c r="C175" i="12"/>
  <c r="E175" i="12" s="1"/>
  <c r="C174" i="12"/>
  <c r="E174" i="12" s="1"/>
  <c r="C173" i="12"/>
  <c r="E173" i="12" s="1"/>
  <c r="C164" i="12"/>
  <c r="E164" i="12" s="1"/>
  <c r="C163" i="12"/>
  <c r="E163" i="12" s="1"/>
  <c r="C162" i="12"/>
  <c r="E162" i="12" s="1"/>
  <c r="C161" i="12"/>
  <c r="E161" i="12" s="1"/>
  <c r="C160" i="12"/>
  <c r="E160" i="12" s="1"/>
  <c r="C159" i="12"/>
  <c r="E159" i="12" s="1"/>
  <c r="C158" i="12"/>
  <c r="E158" i="12" s="1"/>
  <c r="C157" i="12"/>
  <c r="E157" i="12" s="1"/>
  <c r="C156" i="12"/>
  <c r="E156" i="12" s="1"/>
  <c r="C155" i="12"/>
  <c r="E155" i="12" s="1"/>
  <c r="C154" i="12"/>
  <c r="E154" i="12" s="1"/>
  <c r="C153" i="12"/>
  <c r="E153" i="12" s="1"/>
  <c r="C152" i="12"/>
  <c r="E152" i="12" s="1"/>
  <c r="C151" i="12"/>
  <c r="E151" i="12" s="1"/>
  <c r="C150" i="12"/>
  <c r="E150" i="12" s="1"/>
  <c r="C141" i="12"/>
  <c r="E141" i="12" s="1"/>
  <c r="C140" i="12"/>
  <c r="E140" i="12" s="1"/>
  <c r="C139" i="12"/>
  <c r="E139" i="12" s="1"/>
  <c r="C138" i="12"/>
  <c r="E138" i="12" s="1"/>
  <c r="C137" i="12"/>
  <c r="E137" i="12" s="1"/>
  <c r="C136" i="12"/>
  <c r="E136" i="12" s="1"/>
  <c r="C135" i="12"/>
  <c r="E135" i="12" s="1"/>
  <c r="C134" i="12"/>
  <c r="E134" i="12" s="1"/>
  <c r="C133" i="12"/>
  <c r="E133" i="12" s="1"/>
  <c r="C132" i="12"/>
  <c r="E132" i="12" s="1"/>
  <c r="C131" i="12"/>
  <c r="E131" i="12" s="1"/>
  <c r="C130" i="12"/>
  <c r="E130" i="12" s="1"/>
  <c r="C129" i="12"/>
  <c r="E129" i="12" s="1"/>
  <c r="C128" i="12"/>
  <c r="E128" i="12" s="1"/>
  <c r="C127" i="12"/>
  <c r="E127" i="12" s="1"/>
  <c r="C118" i="12"/>
  <c r="E118" i="12" s="1"/>
  <c r="C117" i="12"/>
  <c r="E117" i="12" s="1"/>
  <c r="C116" i="12"/>
  <c r="E116" i="12" s="1"/>
  <c r="C115" i="12"/>
  <c r="E115" i="12" s="1"/>
  <c r="C114" i="12"/>
  <c r="E114" i="12" s="1"/>
  <c r="C113" i="12"/>
  <c r="E113" i="12" s="1"/>
  <c r="C112" i="12"/>
  <c r="E112" i="12" s="1"/>
  <c r="C111" i="12"/>
  <c r="E111" i="12" s="1"/>
  <c r="C110" i="12"/>
  <c r="E110" i="12" s="1"/>
  <c r="C109" i="12"/>
  <c r="E109" i="12" s="1"/>
  <c r="C108" i="12"/>
  <c r="E108" i="12" s="1"/>
  <c r="C107" i="12"/>
  <c r="E107" i="12" s="1"/>
  <c r="C106" i="12"/>
  <c r="E106" i="12" s="1"/>
  <c r="C105" i="12"/>
  <c r="E105" i="12" s="1"/>
  <c r="C104" i="12"/>
  <c r="E104" i="12" s="1"/>
  <c r="C95" i="12"/>
  <c r="E95" i="12" s="1"/>
  <c r="C94" i="12"/>
  <c r="E94" i="12" s="1"/>
  <c r="C93" i="12"/>
  <c r="E93" i="12" s="1"/>
  <c r="C92" i="12"/>
  <c r="E92" i="12" s="1"/>
  <c r="C91" i="12"/>
  <c r="E91" i="12" s="1"/>
  <c r="C90" i="12"/>
  <c r="E90" i="12" s="1"/>
  <c r="C89" i="12"/>
  <c r="E89" i="12" s="1"/>
  <c r="C88" i="12"/>
  <c r="E88" i="12" s="1"/>
  <c r="C87" i="12"/>
  <c r="E87" i="12" s="1"/>
  <c r="C86" i="12"/>
  <c r="E86" i="12" s="1"/>
  <c r="C85" i="12"/>
  <c r="E85" i="12" s="1"/>
  <c r="C84" i="12"/>
  <c r="E84" i="12" s="1"/>
  <c r="C83" i="12"/>
  <c r="E83" i="12" s="1"/>
  <c r="C82" i="12"/>
  <c r="E82" i="12" s="1"/>
  <c r="C81" i="12"/>
  <c r="E81" i="12" s="1"/>
  <c r="C72" i="12"/>
  <c r="E72" i="12" s="1"/>
  <c r="C71" i="12"/>
  <c r="E71" i="12" s="1"/>
  <c r="C70" i="12"/>
  <c r="E70" i="12" s="1"/>
  <c r="C69" i="12"/>
  <c r="E69" i="12" s="1"/>
  <c r="C68" i="12"/>
  <c r="E68" i="12" s="1"/>
  <c r="C67" i="12"/>
  <c r="E67" i="12" s="1"/>
  <c r="C66" i="12"/>
  <c r="E66" i="12" s="1"/>
  <c r="C65" i="12"/>
  <c r="E65" i="12" s="1"/>
  <c r="C64" i="12"/>
  <c r="E64" i="12" s="1"/>
  <c r="C63" i="12"/>
  <c r="E63" i="12" s="1"/>
  <c r="C62" i="12"/>
  <c r="E62" i="12" s="1"/>
  <c r="C61" i="12"/>
  <c r="E61" i="12" s="1"/>
  <c r="C60" i="12"/>
  <c r="E60" i="12" s="1"/>
  <c r="C59" i="12"/>
  <c r="E59" i="12" s="1"/>
  <c r="C58" i="12"/>
  <c r="E58" i="12" s="1"/>
  <c r="C49" i="12"/>
  <c r="E49" i="12" s="1"/>
  <c r="C48" i="12"/>
  <c r="E48" i="12" s="1"/>
  <c r="C47" i="12"/>
  <c r="E47" i="12" s="1"/>
  <c r="C46" i="12"/>
  <c r="E46" i="12" s="1"/>
  <c r="C45" i="12"/>
  <c r="E45" i="12" s="1"/>
  <c r="C44" i="12"/>
  <c r="E44" i="12" s="1"/>
  <c r="C43" i="12"/>
  <c r="E43" i="12" s="1"/>
  <c r="C42" i="12"/>
  <c r="E42" i="12" s="1"/>
  <c r="C41" i="12"/>
  <c r="E41" i="12" s="1"/>
  <c r="C40" i="12"/>
  <c r="E40" i="12" s="1"/>
  <c r="C39" i="12"/>
  <c r="E39" i="12" s="1"/>
  <c r="C38" i="12"/>
  <c r="E38" i="12" s="1"/>
  <c r="C37" i="12"/>
  <c r="E37" i="12" s="1"/>
  <c r="C36" i="12"/>
  <c r="E36" i="12" s="1"/>
  <c r="C35" i="12"/>
  <c r="E35" i="12" s="1"/>
  <c r="C417" i="6"/>
  <c r="E417" i="6" s="1"/>
  <c r="C416" i="6"/>
  <c r="E416" i="6" s="1"/>
  <c r="C415" i="6"/>
  <c r="E415" i="6" s="1"/>
  <c r="C414" i="6"/>
  <c r="E414" i="6" s="1"/>
  <c r="C413" i="6"/>
  <c r="E413" i="6" s="1"/>
  <c r="C412" i="6"/>
  <c r="E412" i="6" s="1"/>
  <c r="C411" i="6"/>
  <c r="E411" i="6" s="1"/>
  <c r="C410" i="6"/>
  <c r="E410" i="6" s="1"/>
  <c r="C409" i="6"/>
  <c r="E409" i="6" s="1"/>
  <c r="C408" i="6"/>
  <c r="E408" i="6" s="1"/>
  <c r="C407" i="6"/>
  <c r="E407" i="6" s="1"/>
  <c r="C406" i="6"/>
  <c r="E406" i="6" s="1"/>
  <c r="C405" i="6"/>
  <c r="E405" i="6" s="1"/>
  <c r="C404" i="6"/>
  <c r="E404" i="6" s="1"/>
  <c r="C403" i="6"/>
  <c r="E403" i="6" s="1"/>
  <c r="C394" i="6"/>
  <c r="E394" i="6" s="1"/>
  <c r="C393" i="6"/>
  <c r="E393" i="6" s="1"/>
  <c r="C392" i="6"/>
  <c r="E392" i="6" s="1"/>
  <c r="C391" i="6"/>
  <c r="E391" i="6" s="1"/>
  <c r="C390" i="6"/>
  <c r="E390" i="6" s="1"/>
  <c r="C389" i="6"/>
  <c r="E389" i="6" s="1"/>
  <c r="C388" i="6"/>
  <c r="E388" i="6" s="1"/>
  <c r="C387" i="6"/>
  <c r="E387" i="6" s="1"/>
  <c r="C386" i="6"/>
  <c r="E386" i="6" s="1"/>
  <c r="C385" i="6"/>
  <c r="E385" i="6" s="1"/>
  <c r="C384" i="6"/>
  <c r="E384" i="6" s="1"/>
  <c r="C383" i="6"/>
  <c r="E383" i="6" s="1"/>
  <c r="C382" i="6"/>
  <c r="E382" i="6" s="1"/>
  <c r="C381" i="6"/>
  <c r="E381" i="6" s="1"/>
  <c r="C380" i="6"/>
  <c r="E380" i="6" s="1"/>
  <c r="C371" i="6"/>
  <c r="E371" i="6" s="1"/>
  <c r="C370" i="6"/>
  <c r="E370" i="6" s="1"/>
  <c r="C369" i="6"/>
  <c r="E369" i="6" s="1"/>
  <c r="C368" i="6"/>
  <c r="E368" i="6" s="1"/>
  <c r="C367" i="6"/>
  <c r="E367" i="6" s="1"/>
  <c r="C366" i="6"/>
  <c r="E366" i="6" s="1"/>
  <c r="C365" i="6"/>
  <c r="E365" i="6" s="1"/>
  <c r="C364" i="6"/>
  <c r="E364" i="6" s="1"/>
  <c r="C363" i="6"/>
  <c r="E363" i="6" s="1"/>
  <c r="C362" i="6"/>
  <c r="E362" i="6" s="1"/>
  <c r="C361" i="6"/>
  <c r="E361" i="6" s="1"/>
  <c r="C360" i="6"/>
  <c r="E360" i="6" s="1"/>
  <c r="C359" i="6"/>
  <c r="E359" i="6" s="1"/>
  <c r="C358" i="6"/>
  <c r="E358" i="6" s="1"/>
  <c r="C357" i="6"/>
  <c r="E357" i="6" s="1"/>
  <c r="C348" i="6"/>
  <c r="E348" i="6" s="1"/>
  <c r="C347" i="6"/>
  <c r="E347" i="6" s="1"/>
  <c r="C346" i="6"/>
  <c r="E346" i="6" s="1"/>
  <c r="C345" i="6"/>
  <c r="E345" i="6" s="1"/>
  <c r="C344" i="6"/>
  <c r="E344" i="6" s="1"/>
  <c r="C343" i="6"/>
  <c r="E343" i="6" s="1"/>
  <c r="C342" i="6"/>
  <c r="E342" i="6" s="1"/>
  <c r="C341" i="6"/>
  <c r="E341" i="6" s="1"/>
  <c r="C340" i="6"/>
  <c r="E340" i="6" s="1"/>
  <c r="C339" i="6"/>
  <c r="E339" i="6" s="1"/>
  <c r="C338" i="6"/>
  <c r="E338" i="6" s="1"/>
  <c r="C337" i="6"/>
  <c r="E337" i="6" s="1"/>
  <c r="C336" i="6"/>
  <c r="E336" i="6" s="1"/>
  <c r="C335" i="6"/>
  <c r="E335" i="6" s="1"/>
  <c r="C334" i="6"/>
  <c r="E334" i="6" s="1"/>
  <c r="C325" i="6"/>
  <c r="E325" i="6" s="1"/>
  <c r="C324" i="6"/>
  <c r="E324" i="6" s="1"/>
  <c r="C323" i="6"/>
  <c r="E323" i="6" s="1"/>
  <c r="C322" i="6"/>
  <c r="E322" i="6" s="1"/>
  <c r="C321" i="6"/>
  <c r="E321" i="6" s="1"/>
  <c r="C320" i="6"/>
  <c r="E320" i="6" s="1"/>
  <c r="C319" i="6"/>
  <c r="E319" i="6" s="1"/>
  <c r="C318" i="6"/>
  <c r="E318" i="6" s="1"/>
  <c r="C317" i="6"/>
  <c r="E317" i="6" s="1"/>
  <c r="C316" i="6"/>
  <c r="E316" i="6" s="1"/>
  <c r="C315" i="6"/>
  <c r="E315" i="6" s="1"/>
  <c r="C314" i="6"/>
  <c r="E314" i="6" s="1"/>
  <c r="C313" i="6"/>
  <c r="E313" i="6" s="1"/>
  <c r="C312" i="6"/>
  <c r="E312" i="6" s="1"/>
  <c r="C311" i="6"/>
  <c r="E311" i="6" s="1"/>
  <c r="C302" i="6"/>
  <c r="E302" i="6" s="1"/>
  <c r="C301" i="6"/>
  <c r="E301" i="6" s="1"/>
  <c r="C300" i="6"/>
  <c r="E300" i="6" s="1"/>
  <c r="C299" i="6"/>
  <c r="E299" i="6" s="1"/>
  <c r="C298" i="6"/>
  <c r="E298" i="6" s="1"/>
  <c r="C297" i="6"/>
  <c r="E297" i="6" s="1"/>
  <c r="C296" i="6"/>
  <c r="E296" i="6" s="1"/>
  <c r="C295" i="6"/>
  <c r="E295" i="6" s="1"/>
  <c r="C294" i="6"/>
  <c r="E294" i="6" s="1"/>
  <c r="C293" i="6"/>
  <c r="E293" i="6" s="1"/>
  <c r="C292" i="6"/>
  <c r="E292" i="6" s="1"/>
  <c r="C291" i="6"/>
  <c r="E291" i="6" s="1"/>
  <c r="C290" i="6"/>
  <c r="E290" i="6" s="1"/>
  <c r="C289" i="6"/>
  <c r="E289" i="6" s="1"/>
  <c r="C288" i="6"/>
  <c r="E288" i="6" s="1"/>
  <c r="C279" i="6"/>
  <c r="E279" i="6" s="1"/>
  <c r="C278" i="6"/>
  <c r="E278" i="6" s="1"/>
  <c r="C277" i="6"/>
  <c r="E277" i="6" s="1"/>
  <c r="C276" i="6"/>
  <c r="E276" i="6" s="1"/>
  <c r="C275" i="6"/>
  <c r="E275" i="6" s="1"/>
  <c r="C274" i="6"/>
  <c r="E274" i="6" s="1"/>
  <c r="C273" i="6"/>
  <c r="E273" i="6" s="1"/>
  <c r="C272" i="6"/>
  <c r="E272" i="6" s="1"/>
  <c r="C271" i="6"/>
  <c r="E271" i="6" s="1"/>
  <c r="C270" i="6"/>
  <c r="E270" i="6" s="1"/>
  <c r="C269" i="6"/>
  <c r="E269" i="6" s="1"/>
  <c r="C268" i="6"/>
  <c r="E268" i="6" s="1"/>
  <c r="C267" i="6"/>
  <c r="E267" i="6" s="1"/>
  <c r="C266" i="6"/>
  <c r="E266" i="6" s="1"/>
  <c r="C265" i="6"/>
  <c r="E265" i="6" s="1"/>
  <c r="C256" i="6"/>
  <c r="E256" i="6" s="1"/>
  <c r="C255" i="6"/>
  <c r="E255" i="6" s="1"/>
  <c r="C254" i="6"/>
  <c r="E254" i="6" s="1"/>
  <c r="C253" i="6"/>
  <c r="E253" i="6" s="1"/>
  <c r="C252" i="6"/>
  <c r="E252" i="6" s="1"/>
  <c r="C251" i="6"/>
  <c r="E251" i="6" s="1"/>
  <c r="C250" i="6"/>
  <c r="E250" i="6" s="1"/>
  <c r="C249" i="6"/>
  <c r="E249" i="6" s="1"/>
  <c r="C248" i="6"/>
  <c r="E248" i="6" s="1"/>
  <c r="C247" i="6"/>
  <c r="E247" i="6" s="1"/>
  <c r="C246" i="6"/>
  <c r="E246" i="6" s="1"/>
  <c r="C245" i="6"/>
  <c r="E245" i="6" s="1"/>
  <c r="C244" i="6"/>
  <c r="E244" i="6" s="1"/>
  <c r="C243" i="6"/>
  <c r="E243" i="6" s="1"/>
  <c r="C242" i="6"/>
  <c r="E242" i="6" s="1"/>
  <c r="C233" i="6"/>
  <c r="E233" i="6" s="1"/>
  <c r="C232" i="6"/>
  <c r="E232" i="6" s="1"/>
  <c r="C231" i="6"/>
  <c r="E231" i="6" s="1"/>
  <c r="C230" i="6"/>
  <c r="E230" i="6" s="1"/>
  <c r="C229" i="6"/>
  <c r="E229" i="6" s="1"/>
  <c r="C228" i="6"/>
  <c r="E228" i="6" s="1"/>
  <c r="C227" i="6"/>
  <c r="E227" i="6" s="1"/>
  <c r="C226" i="6"/>
  <c r="E226" i="6" s="1"/>
  <c r="C225" i="6"/>
  <c r="E225" i="6" s="1"/>
  <c r="C224" i="6"/>
  <c r="E224" i="6" s="1"/>
  <c r="C223" i="6"/>
  <c r="E223" i="6" s="1"/>
  <c r="C222" i="6"/>
  <c r="E222" i="6" s="1"/>
  <c r="C221" i="6"/>
  <c r="E221" i="6" s="1"/>
  <c r="C220" i="6"/>
  <c r="E220" i="6" s="1"/>
  <c r="C219" i="6"/>
  <c r="E219" i="6" s="1"/>
  <c r="C210" i="6"/>
  <c r="E210" i="6" s="1"/>
  <c r="C209" i="6"/>
  <c r="E209" i="6" s="1"/>
  <c r="C208" i="6"/>
  <c r="E208" i="6" s="1"/>
  <c r="C207" i="6"/>
  <c r="E207" i="6" s="1"/>
  <c r="C206" i="6"/>
  <c r="E206" i="6" s="1"/>
  <c r="C205" i="6"/>
  <c r="E205" i="6" s="1"/>
  <c r="C204" i="6"/>
  <c r="E204" i="6" s="1"/>
  <c r="C203" i="6"/>
  <c r="E203" i="6" s="1"/>
  <c r="C202" i="6"/>
  <c r="E202" i="6" s="1"/>
  <c r="C201" i="6"/>
  <c r="E201" i="6" s="1"/>
  <c r="C200" i="6"/>
  <c r="E200" i="6" s="1"/>
  <c r="C199" i="6"/>
  <c r="E199" i="6" s="1"/>
  <c r="C198" i="6"/>
  <c r="E198" i="6" s="1"/>
  <c r="C197" i="6"/>
  <c r="E197" i="6" s="1"/>
  <c r="C196" i="6"/>
  <c r="E196" i="6" s="1"/>
  <c r="C187" i="6"/>
  <c r="E187" i="6" s="1"/>
  <c r="C186" i="6"/>
  <c r="E186" i="6" s="1"/>
  <c r="C185" i="6"/>
  <c r="E185" i="6" s="1"/>
  <c r="C184" i="6"/>
  <c r="E184" i="6" s="1"/>
  <c r="C183" i="6"/>
  <c r="E183" i="6" s="1"/>
  <c r="C182" i="6"/>
  <c r="E182" i="6" s="1"/>
  <c r="C181" i="6"/>
  <c r="E181" i="6" s="1"/>
  <c r="C180" i="6"/>
  <c r="E180" i="6" s="1"/>
  <c r="C179" i="6"/>
  <c r="E179" i="6" s="1"/>
  <c r="C178" i="6"/>
  <c r="E178" i="6" s="1"/>
  <c r="C177" i="6"/>
  <c r="E177" i="6" s="1"/>
  <c r="C176" i="6"/>
  <c r="E176" i="6" s="1"/>
  <c r="C175" i="6"/>
  <c r="E175" i="6" s="1"/>
  <c r="C174" i="6"/>
  <c r="E174" i="6" s="1"/>
  <c r="C173" i="6"/>
  <c r="E173" i="6" s="1"/>
  <c r="C164" i="6"/>
  <c r="E164" i="6" s="1"/>
  <c r="C163" i="6"/>
  <c r="E163" i="6" s="1"/>
  <c r="C162" i="6"/>
  <c r="E162" i="6" s="1"/>
  <c r="C161" i="6"/>
  <c r="E161" i="6" s="1"/>
  <c r="C160" i="6"/>
  <c r="E160" i="6" s="1"/>
  <c r="C159" i="6"/>
  <c r="E159" i="6" s="1"/>
  <c r="C158" i="6"/>
  <c r="E158" i="6" s="1"/>
  <c r="C157" i="6"/>
  <c r="E157" i="6" s="1"/>
  <c r="C156" i="6"/>
  <c r="E156" i="6" s="1"/>
  <c r="C155" i="6"/>
  <c r="E155" i="6" s="1"/>
  <c r="C154" i="6"/>
  <c r="E154" i="6" s="1"/>
  <c r="C153" i="6"/>
  <c r="E153" i="6" s="1"/>
  <c r="C152" i="6"/>
  <c r="E152" i="6" s="1"/>
  <c r="C151" i="6"/>
  <c r="E151" i="6" s="1"/>
  <c r="C150" i="6"/>
  <c r="E150" i="6" s="1"/>
  <c r="C141" i="6"/>
  <c r="E141" i="6" s="1"/>
  <c r="C140" i="6"/>
  <c r="E140" i="6" s="1"/>
  <c r="C139" i="6"/>
  <c r="E139" i="6" s="1"/>
  <c r="C138" i="6"/>
  <c r="E138" i="6" s="1"/>
  <c r="C137" i="6"/>
  <c r="E137" i="6" s="1"/>
  <c r="C136" i="6"/>
  <c r="E136" i="6" s="1"/>
  <c r="C135" i="6"/>
  <c r="E135" i="6" s="1"/>
  <c r="C134" i="6"/>
  <c r="E134" i="6" s="1"/>
  <c r="C133" i="6"/>
  <c r="E133" i="6" s="1"/>
  <c r="C132" i="6"/>
  <c r="E132" i="6" s="1"/>
  <c r="C131" i="6"/>
  <c r="E131" i="6" s="1"/>
  <c r="C130" i="6"/>
  <c r="E130" i="6" s="1"/>
  <c r="C129" i="6"/>
  <c r="E129" i="6" s="1"/>
  <c r="C128" i="6"/>
  <c r="E128" i="6" s="1"/>
  <c r="C127" i="6"/>
  <c r="E127" i="6" s="1"/>
  <c r="C118" i="6"/>
  <c r="E118" i="6" s="1"/>
  <c r="C117" i="6"/>
  <c r="E117" i="6" s="1"/>
  <c r="C116" i="6"/>
  <c r="E116" i="6" s="1"/>
  <c r="C115" i="6"/>
  <c r="E115" i="6" s="1"/>
  <c r="C114" i="6"/>
  <c r="E114" i="6" s="1"/>
  <c r="C113" i="6"/>
  <c r="E113" i="6" s="1"/>
  <c r="C112" i="6"/>
  <c r="E112" i="6" s="1"/>
  <c r="C111" i="6"/>
  <c r="E111" i="6" s="1"/>
  <c r="C110" i="6"/>
  <c r="E110" i="6" s="1"/>
  <c r="C109" i="6"/>
  <c r="E109" i="6" s="1"/>
  <c r="C108" i="6"/>
  <c r="E108" i="6" s="1"/>
  <c r="C107" i="6"/>
  <c r="E107" i="6" s="1"/>
  <c r="C106" i="6"/>
  <c r="E106" i="6" s="1"/>
  <c r="C105" i="6"/>
  <c r="E105" i="6" s="1"/>
  <c r="C104" i="6"/>
  <c r="E104" i="6" s="1"/>
  <c r="C95" i="6"/>
  <c r="E95" i="6" s="1"/>
  <c r="C94" i="6"/>
  <c r="E94" i="6" s="1"/>
  <c r="C93" i="6"/>
  <c r="E93" i="6" s="1"/>
  <c r="C92" i="6"/>
  <c r="E92" i="6" s="1"/>
  <c r="C91" i="6"/>
  <c r="E91" i="6" s="1"/>
  <c r="C90" i="6"/>
  <c r="E90" i="6" s="1"/>
  <c r="C89" i="6"/>
  <c r="E89" i="6" s="1"/>
  <c r="C88" i="6"/>
  <c r="E88" i="6" s="1"/>
  <c r="C87" i="6"/>
  <c r="E87" i="6" s="1"/>
  <c r="C86" i="6"/>
  <c r="E86" i="6" s="1"/>
  <c r="C85" i="6"/>
  <c r="E85" i="6" s="1"/>
  <c r="C84" i="6"/>
  <c r="E84" i="6" s="1"/>
  <c r="C83" i="6"/>
  <c r="E83" i="6" s="1"/>
  <c r="C82" i="6"/>
  <c r="E82" i="6" s="1"/>
  <c r="C81" i="6"/>
  <c r="E81" i="6" s="1"/>
  <c r="C26" i="11"/>
  <c r="E26" i="11" s="1"/>
  <c r="C25" i="11"/>
  <c r="E25" i="11" s="1"/>
  <c r="C24" i="11"/>
  <c r="E24" i="11" s="1"/>
  <c r="C23" i="11"/>
  <c r="E23" i="11" s="1"/>
  <c r="C22" i="11"/>
  <c r="E22" i="11" s="1"/>
  <c r="C21" i="11"/>
  <c r="E21" i="11" s="1"/>
  <c r="C20" i="11"/>
  <c r="E20" i="11" s="1"/>
  <c r="C19" i="11"/>
  <c r="E19" i="11" s="1"/>
  <c r="C18" i="11"/>
  <c r="E18" i="11" s="1"/>
  <c r="C17" i="11"/>
  <c r="E17" i="11" s="1"/>
  <c r="C16" i="11"/>
  <c r="E16" i="11" s="1"/>
  <c r="C15" i="11"/>
  <c r="E15" i="11" s="1"/>
  <c r="C14" i="11"/>
  <c r="E14" i="11" s="1"/>
  <c r="C13" i="11"/>
  <c r="E13" i="11" s="1"/>
  <c r="C12" i="11"/>
  <c r="E12" i="11" s="1"/>
  <c r="C404" i="11"/>
  <c r="E404" i="11" s="1"/>
  <c r="C405" i="11"/>
  <c r="E405" i="11" s="1"/>
  <c r="C406" i="11"/>
  <c r="E406" i="11" s="1"/>
  <c r="C407" i="11"/>
  <c r="E407" i="11" s="1"/>
  <c r="C408" i="11"/>
  <c r="E408" i="11" s="1"/>
  <c r="C409" i="11"/>
  <c r="E409" i="11" s="1"/>
  <c r="C410" i="11"/>
  <c r="E410" i="11" s="1"/>
  <c r="C411" i="11"/>
  <c r="E411" i="11" s="1"/>
  <c r="C412" i="11"/>
  <c r="E412" i="11" s="1"/>
  <c r="C413" i="11"/>
  <c r="E413" i="11" s="1"/>
  <c r="C414" i="11"/>
  <c r="E414" i="11" s="1"/>
  <c r="C415" i="11"/>
  <c r="E415" i="11" s="1"/>
  <c r="C416" i="11"/>
  <c r="E416" i="11" s="1"/>
  <c r="C417" i="11"/>
  <c r="E417" i="11" s="1"/>
  <c r="C403" i="11"/>
  <c r="E403" i="11" s="1"/>
  <c r="C417" i="10"/>
  <c r="E417" i="10" s="1"/>
  <c r="C416" i="10"/>
  <c r="E416" i="10" s="1"/>
  <c r="C415" i="10"/>
  <c r="E415" i="10" s="1"/>
  <c r="C414" i="10"/>
  <c r="E414" i="10" s="1"/>
  <c r="C413" i="10"/>
  <c r="E413" i="10" s="1"/>
  <c r="C412" i="10"/>
  <c r="E412" i="10" s="1"/>
  <c r="C411" i="10"/>
  <c r="E411" i="10" s="1"/>
  <c r="C410" i="10"/>
  <c r="E410" i="10" s="1"/>
  <c r="C409" i="10"/>
  <c r="E409" i="10" s="1"/>
  <c r="C408" i="10"/>
  <c r="E408" i="10" s="1"/>
  <c r="C407" i="10"/>
  <c r="E407" i="10" s="1"/>
  <c r="C406" i="10"/>
  <c r="E406" i="10" s="1"/>
  <c r="C405" i="10"/>
  <c r="E405" i="10" s="1"/>
  <c r="C404" i="10"/>
  <c r="E404" i="10" s="1"/>
  <c r="C403" i="10"/>
  <c r="E403" i="10" s="1"/>
  <c r="C13" i="10"/>
  <c r="E13" i="10" s="1"/>
  <c r="C14" i="10"/>
  <c r="E14" i="10" s="1"/>
  <c r="C15" i="10"/>
  <c r="E15" i="10" s="1"/>
  <c r="C16" i="10"/>
  <c r="E16" i="10" s="1"/>
  <c r="C17" i="10"/>
  <c r="E17" i="10" s="1"/>
  <c r="C18" i="10"/>
  <c r="E18" i="10" s="1"/>
  <c r="C19" i="10"/>
  <c r="E19" i="10" s="1"/>
  <c r="C20" i="10"/>
  <c r="E20" i="10" s="1"/>
  <c r="C21" i="10"/>
  <c r="E21" i="10" s="1"/>
  <c r="C22" i="10"/>
  <c r="E22" i="10" s="1"/>
  <c r="C23" i="10"/>
  <c r="E23" i="10" s="1"/>
  <c r="C24" i="10"/>
  <c r="E24" i="10" s="1"/>
  <c r="C25" i="10"/>
  <c r="E25" i="10" s="1"/>
  <c r="C26" i="10"/>
  <c r="E26" i="10" s="1"/>
  <c r="C12" i="10"/>
  <c r="E12" i="10" s="1"/>
  <c r="C417" i="9"/>
  <c r="E417" i="9" s="1"/>
  <c r="C416" i="9"/>
  <c r="E416" i="9" s="1"/>
  <c r="C415" i="9"/>
  <c r="E415" i="9" s="1"/>
  <c r="C414" i="9"/>
  <c r="E414" i="9" s="1"/>
  <c r="C413" i="9"/>
  <c r="E413" i="9" s="1"/>
  <c r="C412" i="9"/>
  <c r="E412" i="9" s="1"/>
  <c r="C411" i="9"/>
  <c r="E411" i="9" s="1"/>
  <c r="C410" i="9"/>
  <c r="E410" i="9" s="1"/>
  <c r="C409" i="9"/>
  <c r="E409" i="9" s="1"/>
  <c r="C408" i="9"/>
  <c r="E408" i="9" s="1"/>
  <c r="C407" i="9"/>
  <c r="E407" i="9" s="1"/>
  <c r="C406" i="9"/>
  <c r="E406" i="9" s="1"/>
  <c r="C405" i="9"/>
  <c r="E405" i="9" s="1"/>
  <c r="C404" i="9"/>
  <c r="E404" i="9" s="1"/>
  <c r="C403" i="9"/>
  <c r="E403" i="9" s="1"/>
  <c r="C13" i="9"/>
  <c r="E13" i="9" s="1"/>
  <c r="C14" i="9"/>
  <c r="E14" i="9" s="1"/>
  <c r="C15" i="9"/>
  <c r="E15" i="9" s="1"/>
  <c r="C16" i="9"/>
  <c r="E16" i="9" s="1"/>
  <c r="C17" i="9"/>
  <c r="E17" i="9" s="1"/>
  <c r="C18" i="9"/>
  <c r="E18" i="9" s="1"/>
  <c r="C19" i="9"/>
  <c r="E19" i="9" s="1"/>
  <c r="C20" i="9"/>
  <c r="E20" i="9" s="1"/>
  <c r="C21" i="9"/>
  <c r="E21" i="9" s="1"/>
  <c r="C22" i="9"/>
  <c r="E22" i="9" s="1"/>
  <c r="C23" i="9"/>
  <c r="E23" i="9" s="1"/>
  <c r="C24" i="9"/>
  <c r="E24" i="9" s="1"/>
  <c r="C25" i="9"/>
  <c r="E25" i="9" s="1"/>
  <c r="C26" i="9"/>
  <c r="E26" i="9" s="1"/>
  <c r="C12" i="9"/>
  <c r="E12" i="9" s="1"/>
  <c r="C417" i="8"/>
  <c r="E417" i="8" s="1"/>
  <c r="C416" i="8"/>
  <c r="E416" i="8" s="1"/>
  <c r="C415" i="8"/>
  <c r="E415" i="8" s="1"/>
  <c r="C414" i="8"/>
  <c r="E414" i="8" s="1"/>
  <c r="C413" i="8"/>
  <c r="E413" i="8" s="1"/>
  <c r="C412" i="8"/>
  <c r="E412" i="8" s="1"/>
  <c r="C411" i="8"/>
  <c r="E411" i="8" s="1"/>
  <c r="C410" i="8"/>
  <c r="E410" i="8" s="1"/>
  <c r="C409" i="8"/>
  <c r="E409" i="8" s="1"/>
  <c r="C408" i="8"/>
  <c r="E408" i="8" s="1"/>
  <c r="C407" i="8"/>
  <c r="E407" i="8" s="1"/>
  <c r="C406" i="8"/>
  <c r="E406" i="8" s="1"/>
  <c r="C405" i="8"/>
  <c r="E405" i="8" s="1"/>
  <c r="C404" i="8"/>
  <c r="E404" i="8" s="1"/>
  <c r="C403" i="8"/>
  <c r="E403" i="8" s="1"/>
  <c r="C13" i="8"/>
  <c r="E13" i="8" s="1"/>
  <c r="C14" i="8"/>
  <c r="E14" i="8" s="1"/>
  <c r="C15" i="8"/>
  <c r="E15" i="8" s="1"/>
  <c r="C16" i="8"/>
  <c r="E16" i="8" s="1"/>
  <c r="C17" i="8"/>
  <c r="E17" i="8" s="1"/>
  <c r="C18" i="8"/>
  <c r="E18" i="8" s="1"/>
  <c r="C19" i="8"/>
  <c r="E19" i="8" s="1"/>
  <c r="C20" i="8"/>
  <c r="E20" i="8" s="1"/>
  <c r="C21" i="8"/>
  <c r="E21" i="8" s="1"/>
  <c r="C22" i="8"/>
  <c r="E22" i="8" s="1"/>
  <c r="C23" i="8"/>
  <c r="E23" i="8" s="1"/>
  <c r="C24" i="8"/>
  <c r="E24" i="8" s="1"/>
  <c r="C25" i="8"/>
  <c r="E25" i="8" s="1"/>
  <c r="C26" i="8"/>
  <c r="E26" i="8" s="1"/>
  <c r="C12" i="8"/>
  <c r="E12" i="8" s="1"/>
  <c r="C417" i="12"/>
  <c r="E417" i="12" s="1"/>
  <c r="C416" i="12"/>
  <c r="E416" i="12" s="1"/>
  <c r="C415" i="12"/>
  <c r="E415" i="12" s="1"/>
  <c r="C414" i="12"/>
  <c r="E414" i="12" s="1"/>
  <c r="C413" i="12"/>
  <c r="E413" i="12" s="1"/>
  <c r="C412" i="12"/>
  <c r="E412" i="12" s="1"/>
  <c r="C411" i="12"/>
  <c r="E411" i="12" s="1"/>
  <c r="C410" i="12"/>
  <c r="E410" i="12" s="1"/>
  <c r="C409" i="12"/>
  <c r="E409" i="12" s="1"/>
  <c r="C408" i="12"/>
  <c r="E408" i="12" s="1"/>
  <c r="C407" i="12"/>
  <c r="E407" i="12" s="1"/>
  <c r="C406" i="12"/>
  <c r="E406" i="12" s="1"/>
  <c r="C405" i="12"/>
  <c r="E405" i="12" s="1"/>
  <c r="C404" i="12"/>
  <c r="E404" i="12" s="1"/>
  <c r="C403" i="12"/>
  <c r="E403" i="12" s="1"/>
  <c r="C13" i="12"/>
  <c r="E13" i="12" s="1"/>
  <c r="C14" i="12"/>
  <c r="E14" i="12" s="1"/>
  <c r="C15" i="12"/>
  <c r="E15" i="12" s="1"/>
  <c r="C16" i="12"/>
  <c r="E16" i="12" s="1"/>
  <c r="C17" i="12"/>
  <c r="E17" i="12" s="1"/>
  <c r="C18" i="12"/>
  <c r="E18" i="12" s="1"/>
  <c r="C19" i="12"/>
  <c r="E19" i="12" s="1"/>
  <c r="C20" i="12"/>
  <c r="E20" i="12" s="1"/>
  <c r="C21" i="12"/>
  <c r="E21" i="12" s="1"/>
  <c r="C22" i="12"/>
  <c r="E22" i="12" s="1"/>
  <c r="C23" i="12"/>
  <c r="E23" i="12" s="1"/>
  <c r="C24" i="12"/>
  <c r="E24" i="12" s="1"/>
  <c r="C25" i="12"/>
  <c r="E25" i="12" s="1"/>
  <c r="C26" i="12"/>
  <c r="E26" i="12" s="1"/>
  <c r="E3" i="12" a="1"/>
  <c r="A2" i="12" a="1"/>
  <c r="G14" i="4"/>
  <c r="E3" i="11" a="1"/>
  <c r="A2" i="11" a="1"/>
  <c r="E3" i="10" a="1"/>
  <c r="A2" i="10" a="1"/>
  <c r="E3" i="9" a="1"/>
  <c r="A2" i="9" a="1"/>
  <c r="E3" i="8" a="1"/>
  <c r="A2" i="8" a="1"/>
  <c r="C72" i="6"/>
  <c r="E72" i="6" s="1"/>
  <c r="C71" i="6"/>
  <c r="E71" i="6" s="1"/>
  <c r="C70" i="6"/>
  <c r="E70" i="6" s="1"/>
  <c r="C69" i="6"/>
  <c r="E69" i="6" s="1"/>
  <c r="C68" i="6"/>
  <c r="E68" i="6" s="1"/>
  <c r="C67" i="6"/>
  <c r="E67" i="6" s="1"/>
  <c r="C66" i="6"/>
  <c r="E66" i="6" s="1"/>
  <c r="C65" i="6"/>
  <c r="E65" i="6" s="1"/>
  <c r="C64" i="6"/>
  <c r="E64" i="6" s="1"/>
  <c r="C63" i="6"/>
  <c r="E63" i="6" s="1"/>
  <c r="C62" i="6"/>
  <c r="E62" i="6" s="1"/>
  <c r="C61" i="6"/>
  <c r="E61" i="6" s="1"/>
  <c r="C60" i="6"/>
  <c r="E60" i="6" s="1"/>
  <c r="C59" i="6"/>
  <c r="E59" i="6" s="1"/>
  <c r="C58" i="6"/>
  <c r="E58" i="6" s="1"/>
  <c r="C49" i="6"/>
  <c r="E49" i="6" s="1"/>
  <c r="C48" i="6"/>
  <c r="E48" i="6" s="1"/>
  <c r="C47" i="6"/>
  <c r="E47" i="6" s="1"/>
  <c r="C46" i="6"/>
  <c r="E46" i="6" s="1"/>
  <c r="C45" i="6"/>
  <c r="E45" i="6" s="1"/>
  <c r="C44" i="6"/>
  <c r="E44" i="6" s="1"/>
  <c r="C43" i="6"/>
  <c r="E43" i="6" s="1"/>
  <c r="C42" i="6"/>
  <c r="E42" i="6" s="1"/>
  <c r="C41" i="6"/>
  <c r="E41" i="6" s="1"/>
  <c r="C40" i="6"/>
  <c r="E40" i="6" s="1"/>
  <c r="C39" i="6"/>
  <c r="E39" i="6" s="1"/>
  <c r="C38" i="6"/>
  <c r="E38" i="6" s="1"/>
  <c r="C37" i="6"/>
  <c r="E37" i="6" s="1"/>
  <c r="C36" i="6"/>
  <c r="E36" i="6" s="1"/>
  <c r="C35" i="6"/>
  <c r="E35" i="6" s="1"/>
  <c r="C26" i="6"/>
  <c r="E26" i="6" s="1"/>
  <c r="C25" i="6"/>
  <c r="E25" i="6" s="1"/>
  <c r="C24" i="6"/>
  <c r="E24" i="6" s="1"/>
  <c r="C23" i="6"/>
  <c r="E23" i="6" s="1"/>
  <c r="C22" i="6"/>
  <c r="E22" i="6" s="1"/>
  <c r="C21" i="6"/>
  <c r="E21" i="6" s="1"/>
  <c r="C20" i="6"/>
  <c r="E20" i="6" s="1"/>
  <c r="C19" i="6"/>
  <c r="E19" i="6" s="1"/>
  <c r="C18" i="6"/>
  <c r="E18" i="6" s="1"/>
  <c r="C17" i="6"/>
  <c r="E17" i="6" s="1"/>
  <c r="C16" i="6"/>
  <c r="E16" i="6" s="1"/>
  <c r="C15" i="6"/>
  <c r="E15" i="6" s="1"/>
  <c r="C14" i="6"/>
  <c r="E14" i="6" s="1"/>
  <c r="C13" i="6"/>
  <c r="E13" i="6" s="1"/>
  <c r="C12" i="6"/>
  <c r="E12" i="6" s="1"/>
  <c r="E3" i="6" a="1"/>
  <c r="A2" i="6" a="1"/>
  <c r="E3" i="5" a="1"/>
  <c r="A2" i="5" a="1"/>
  <c r="G63" i="4"/>
  <c r="H63" i="4" s="1"/>
  <c r="I63" i="4" s="1"/>
  <c r="J63" i="4" s="1"/>
  <c r="K63" i="4" s="1"/>
  <c r="G62" i="4"/>
  <c r="H62" i="4" s="1"/>
  <c r="I62" i="4" s="1"/>
  <c r="J62" i="4" s="1"/>
  <c r="K62" i="4" s="1"/>
  <c r="G61" i="4"/>
  <c r="H61" i="4" s="1"/>
  <c r="I61" i="4" s="1"/>
  <c r="J61" i="4" s="1"/>
  <c r="K61" i="4" s="1"/>
  <c r="G60" i="4"/>
  <c r="H60" i="4" s="1"/>
  <c r="I60" i="4" s="1"/>
  <c r="J60" i="4" s="1"/>
  <c r="K60" i="4" s="1"/>
  <c r="G59" i="4"/>
  <c r="H59" i="4" s="1"/>
  <c r="I59" i="4" s="1"/>
  <c r="J59" i="4" s="1"/>
  <c r="K59" i="4" s="1"/>
  <c r="G58" i="4"/>
  <c r="H58" i="4" s="1"/>
  <c r="I58" i="4" s="1"/>
  <c r="J58" i="4" s="1"/>
  <c r="K58" i="4" s="1"/>
  <c r="G57" i="4"/>
  <c r="H57" i="4" s="1"/>
  <c r="I57" i="4" s="1"/>
  <c r="J57" i="4" s="1"/>
  <c r="K57" i="4" s="1"/>
  <c r="G56" i="4"/>
  <c r="H56" i="4" s="1"/>
  <c r="I56" i="4" s="1"/>
  <c r="J56" i="4" s="1"/>
  <c r="K56" i="4" s="1"/>
  <c r="G55" i="4"/>
  <c r="H55" i="4" s="1"/>
  <c r="I55" i="4" s="1"/>
  <c r="J55" i="4" s="1"/>
  <c r="K55" i="4" s="1"/>
  <c r="G54" i="4"/>
  <c r="H54" i="4" s="1"/>
  <c r="I54" i="4" s="1"/>
  <c r="J54" i="4" s="1"/>
  <c r="K54" i="4" s="1"/>
  <c r="G53" i="4"/>
  <c r="H53" i="4" s="1"/>
  <c r="I53" i="4" s="1"/>
  <c r="J53" i="4" s="1"/>
  <c r="K53" i="4" s="1"/>
  <c r="G52" i="4"/>
  <c r="H52" i="4" s="1"/>
  <c r="I52" i="4" s="1"/>
  <c r="J52" i="4" s="1"/>
  <c r="K52" i="4" s="1"/>
  <c r="G51" i="4"/>
  <c r="H51" i="4" s="1"/>
  <c r="I51" i="4" s="1"/>
  <c r="J51" i="4" s="1"/>
  <c r="K51" i="4" s="1"/>
  <c r="G50" i="4"/>
  <c r="H50" i="4" s="1"/>
  <c r="I50" i="4" s="1"/>
  <c r="J50" i="4" s="1"/>
  <c r="K50" i="4" s="1"/>
  <c r="G49" i="4"/>
  <c r="H49" i="4" s="1"/>
  <c r="I49" i="4" s="1"/>
  <c r="J49" i="4" s="1"/>
  <c r="K49" i="4" s="1"/>
  <c r="G48" i="4"/>
  <c r="H48" i="4" s="1"/>
  <c r="I48" i="4" s="1"/>
  <c r="J48" i="4" s="1"/>
  <c r="K48" i="4" s="1"/>
  <c r="G47" i="4"/>
  <c r="H47" i="4" s="1"/>
  <c r="I47" i="4" s="1"/>
  <c r="J47" i="4" s="1"/>
  <c r="K47" i="4" s="1"/>
  <c r="G46" i="4"/>
  <c r="H46" i="4" s="1"/>
  <c r="I46" i="4" s="1"/>
  <c r="J46" i="4" s="1"/>
  <c r="K46" i="4" s="1"/>
  <c r="G45" i="4"/>
  <c r="H45" i="4" s="1"/>
  <c r="I45" i="4" s="1"/>
  <c r="J45" i="4" s="1"/>
  <c r="K45" i="4" s="1"/>
  <c r="G44" i="4"/>
  <c r="H44" i="4" s="1"/>
  <c r="I44" i="4" s="1"/>
  <c r="J44" i="4" s="1"/>
  <c r="K44" i="4" s="1"/>
  <c r="G43" i="4"/>
  <c r="H43" i="4" s="1"/>
  <c r="I43" i="4" s="1"/>
  <c r="J43" i="4" s="1"/>
  <c r="K43" i="4" s="1"/>
  <c r="G42" i="4"/>
  <c r="H42" i="4" s="1"/>
  <c r="I42" i="4" s="1"/>
  <c r="J42" i="4" s="1"/>
  <c r="K42" i="4" s="1"/>
  <c r="G41" i="4"/>
  <c r="H41" i="4" s="1"/>
  <c r="I41" i="4" s="1"/>
  <c r="J41" i="4" s="1"/>
  <c r="K41" i="4" s="1"/>
  <c r="G40" i="4"/>
  <c r="H40" i="4" s="1"/>
  <c r="I40" i="4" s="1"/>
  <c r="J40" i="4" s="1"/>
  <c r="K40" i="4" s="1"/>
  <c r="G39" i="4"/>
  <c r="H39" i="4" s="1"/>
  <c r="I39" i="4" s="1"/>
  <c r="J39" i="4" s="1"/>
  <c r="K39" i="4" s="1"/>
  <c r="G38" i="4"/>
  <c r="H38" i="4" s="1"/>
  <c r="I38" i="4" s="1"/>
  <c r="J38" i="4" s="1"/>
  <c r="K38" i="4" s="1"/>
  <c r="G37" i="4"/>
  <c r="H37" i="4" s="1"/>
  <c r="I37" i="4" s="1"/>
  <c r="J37" i="4" s="1"/>
  <c r="K37" i="4" s="1"/>
  <c r="G36" i="4"/>
  <c r="H36" i="4" s="1"/>
  <c r="I36" i="4" s="1"/>
  <c r="J36" i="4" s="1"/>
  <c r="K36" i="4" s="1"/>
  <c r="G35" i="4"/>
  <c r="H35" i="4" s="1"/>
  <c r="I35" i="4" s="1"/>
  <c r="J35" i="4" s="1"/>
  <c r="K35" i="4" s="1"/>
  <c r="G34" i="4"/>
  <c r="H34" i="4" s="1"/>
  <c r="I34" i="4" s="1"/>
  <c r="J34" i="4" s="1"/>
  <c r="K34" i="4" s="1"/>
  <c r="G33" i="4"/>
  <c r="H33" i="4" s="1"/>
  <c r="I33" i="4" s="1"/>
  <c r="J33" i="4" s="1"/>
  <c r="K33" i="4" s="1"/>
  <c r="G32" i="4"/>
  <c r="H32" i="4" s="1"/>
  <c r="I32" i="4" s="1"/>
  <c r="J32" i="4" s="1"/>
  <c r="K32" i="4" s="1"/>
  <c r="G31" i="4"/>
  <c r="H31" i="4" s="1"/>
  <c r="I31" i="4" s="1"/>
  <c r="J31" i="4" s="1"/>
  <c r="K31" i="4" s="1"/>
  <c r="G30" i="4"/>
  <c r="H30" i="4" s="1"/>
  <c r="I30" i="4" s="1"/>
  <c r="J30" i="4" s="1"/>
  <c r="K30" i="4" s="1"/>
  <c r="G29" i="4"/>
  <c r="H29" i="4" s="1"/>
  <c r="I29" i="4" s="1"/>
  <c r="J29" i="4" s="1"/>
  <c r="K29" i="4" s="1"/>
  <c r="G28" i="4"/>
  <c r="H28" i="4" s="1"/>
  <c r="I28" i="4" s="1"/>
  <c r="J28" i="4" s="1"/>
  <c r="K28" i="4" s="1"/>
  <c r="G27" i="4"/>
  <c r="H27" i="4" s="1"/>
  <c r="I27" i="4" s="1"/>
  <c r="J27" i="4" s="1"/>
  <c r="K27" i="4" s="1"/>
  <c r="G26" i="4"/>
  <c r="H26" i="4" s="1"/>
  <c r="I26" i="4" s="1"/>
  <c r="J26" i="4" s="1"/>
  <c r="K26" i="4" s="1"/>
  <c r="G25" i="4"/>
  <c r="H25" i="4" s="1"/>
  <c r="I25" i="4" s="1"/>
  <c r="J25" i="4" s="1"/>
  <c r="K25" i="4" s="1"/>
  <c r="G24" i="4"/>
  <c r="H24" i="4" s="1"/>
  <c r="I24" i="4" s="1"/>
  <c r="J24" i="4" s="1"/>
  <c r="K24" i="4" s="1"/>
  <c r="G23" i="4"/>
  <c r="H23" i="4" s="1"/>
  <c r="I23" i="4" s="1"/>
  <c r="J23" i="4" s="1"/>
  <c r="K23" i="4" s="1"/>
  <c r="G22" i="4"/>
  <c r="H22" i="4" s="1"/>
  <c r="I22" i="4" s="1"/>
  <c r="J22" i="4" s="1"/>
  <c r="K22" i="4" s="1"/>
  <c r="G21" i="4"/>
  <c r="H21" i="4" s="1"/>
  <c r="I21" i="4" s="1"/>
  <c r="J21" i="4" s="1"/>
  <c r="K21" i="4" s="1"/>
  <c r="G20" i="4"/>
  <c r="G19" i="4"/>
  <c r="H19" i="4" s="1"/>
  <c r="I19" i="4" s="1"/>
  <c r="J19" i="4" s="1"/>
  <c r="K19" i="4" s="1"/>
  <c r="D438" i="11" s="1"/>
  <c r="F438" i="11" s="1"/>
  <c r="G18" i="4"/>
  <c r="H18" i="4" s="1"/>
  <c r="I18" i="4" s="1"/>
  <c r="J18" i="4" s="1"/>
  <c r="K18" i="4" s="1"/>
  <c r="D432" i="11" s="1"/>
  <c r="F432" i="11" s="1"/>
  <c r="G17" i="4"/>
  <c r="H17" i="4" s="1"/>
  <c r="I17" i="4" s="1"/>
  <c r="J17" i="4" s="1"/>
  <c r="K17" i="4" s="1"/>
  <c r="D426" i="11" s="1"/>
  <c r="F426" i="11" s="1"/>
  <c r="G16" i="4"/>
  <c r="H16" i="4" s="1"/>
  <c r="I16" i="4" s="1"/>
  <c r="J16" i="4" s="1"/>
  <c r="K16" i="4" s="1"/>
  <c r="G15" i="4"/>
  <c r="H15" i="4" s="1"/>
  <c r="I15" i="4" s="1"/>
  <c r="J15" i="4" s="1"/>
  <c r="K15" i="4" s="1"/>
  <c r="A2" i="4" a="1"/>
  <c r="A2" i="3" a="1"/>
  <c r="C17" i="2"/>
  <c r="C16" i="2"/>
  <c r="C15" i="2"/>
  <c r="C14" i="2"/>
  <c r="C13" i="2"/>
  <c r="C12" i="2"/>
  <c r="C11" i="2"/>
  <c r="C10" i="2"/>
  <c r="C9" i="2"/>
  <c r="C8" i="2"/>
  <c r="C7" i="2"/>
  <c r="E418" i="11" l="1"/>
  <c r="E418" i="10"/>
  <c r="E418" i="12"/>
  <c r="E418" i="9"/>
  <c r="E418" i="8"/>
  <c r="E27" i="8"/>
  <c r="E29" i="8" s="1"/>
  <c r="E395" i="8"/>
  <c r="E397" i="8" s="1"/>
  <c r="E395" i="10"/>
  <c r="E397" i="10" s="1"/>
  <c r="E395" i="12"/>
  <c r="E397" i="12" s="1"/>
  <c r="E395" i="9"/>
  <c r="E397" i="9" s="1"/>
  <c r="E395" i="11"/>
  <c r="E397" i="11" s="1"/>
  <c r="E372" i="11"/>
  <c r="E374" i="11" s="1"/>
  <c r="E349" i="11"/>
  <c r="E351" i="11" s="1"/>
  <c r="E326" i="11"/>
  <c r="E328" i="11" s="1"/>
  <c r="E303" i="11"/>
  <c r="E305" i="11" s="1"/>
  <c r="E280" i="11"/>
  <c r="E282" i="11" s="1"/>
  <c r="E234" i="11"/>
  <c r="E236" i="11" s="1"/>
  <c r="E211" i="11"/>
  <c r="E213" i="11" s="1"/>
  <c r="E188" i="11"/>
  <c r="E190" i="11" s="1"/>
  <c r="E165" i="11"/>
  <c r="E167" i="11" s="1"/>
  <c r="E142" i="11"/>
  <c r="E144" i="11" s="1"/>
  <c r="E119" i="11"/>
  <c r="E121" i="11" s="1"/>
  <c r="E96" i="11"/>
  <c r="E98" i="11" s="1"/>
  <c r="E73" i="11"/>
  <c r="E75" i="11" s="1"/>
  <c r="E257" i="11"/>
  <c r="E259" i="11" s="1"/>
  <c r="E50" i="11"/>
  <c r="E52" i="11" s="1"/>
  <c r="E27" i="11"/>
  <c r="E29" i="11" s="1"/>
  <c r="E372" i="10"/>
  <c r="E374" i="10" s="1"/>
  <c r="E349" i="10"/>
  <c r="E351" i="10" s="1"/>
  <c r="E326" i="10"/>
  <c r="E328" i="10" s="1"/>
  <c r="E303" i="10"/>
  <c r="E305" i="10" s="1"/>
  <c r="E280" i="10"/>
  <c r="E282" i="10" s="1"/>
  <c r="E234" i="10"/>
  <c r="E236" i="10" s="1"/>
  <c r="E211" i="10"/>
  <c r="E213" i="10" s="1"/>
  <c r="E165" i="10"/>
  <c r="E167" i="10" s="1"/>
  <c r="E188" i="10"/>
  <c r="E190" i="10" s="1"/>
  <c r="E142" i="10"/>
  <c r="E144" i="10" s="1"/>
  <c r="E119" i="10"/>
  <c r="E121" i="10" s="1"/>
  <c r="E96" i="10"/>
  <c r="E98" i="10" s="1"/>
  <c r="E73" i="10"/>
  <c r="E75" i="10" s="1"/>
  <c r="E257" i="10"/>
  <c r="E259" i="10" s="1"/>
  <c r="E50" i="10"/>
  <c r="E52" i="10" s="1"/>
  <c r="E27" i="10"/>
  <c r="E29" i="10" s="1"/>
  <c r="E372" i="9"/>
  <c r="E374" i="9" s="1"/>
  <c r="E349" i="9"/>
  <c r="E351" i="9" s="1"/>
  <c r="E303" i="9"/>
  <c r="E305" i="9" s="1"/>
  <c r="E326" i="9"/>
  <c r="E328" i="9" s="1"/>
  <c r="E280" i="9"/>
  <c r="E282" i="9" s="1"/>
  <c r="E234" i="9"/>
  <c r="E236" i="9" s="1"/>
  <c r="E119" i="9"/>
  <c r="E121" i="9" s="1"/>
  <c r="E211" i="9"/>
  <c r="E213" i="9" s="1"/>
  <c r="E188" i="9"/>
  <c r="E190" i="9" s="1"/>
  <c r="E165" i="9"/>
  <c r="E167" i="9" s="1"/>
  <c r="E142" i="9"/>
  <c r="E144" i="9" s="1"/>
  <c r="E96" i="9"/>
  <c r="E98" i="9" s="1"/>
  <c r="E73" i="9"/>
  <c r="E75" i="9" s="1"/>
  <c r="E257" i="9"/>
  <c r="E259" i="9" s="1"/>
  <c r="E50" i="9"/>
  <c r="E52" i="9" s="1"/>
  <c r="E27" i="9"/>
  <c r="E29" i="9" s="1"/>
  <c r="E372" i="8"/>
  <c r="E374" i="8" s="1"/>
  <c r="E349" i="8"/>
  <c r="E351" i="8" s="1"/>
  <c r="E326" i="8"/>
  <c r="E328" i="8" s="1"/>
  <c r="E257" i="8"/>
  <c r="E259" i="8" s="1"/>
  <c r="E234" i="8"/>
  <c r="E236" i="8" s="1"/>
  <c r="E211" i="8"/>
  <c r="E213" i="8" s="1"/>
  <c r="E188" i="8"/>
  <c r="E190" i="8" s="1"/>
  <c r="E165" i="8"/>
  <c r="E167" i="8" s="1"/>
  <c r="E119" i="8"/>
  <c r="E121" i="8" s="1"/>
  <c r="E96" i="8"/>
  <c r="E98" i="8" s="1"/>
  <c r="E73" i="8"/>
  <c r="E75" i="8" s="1"/>
  <c r="E326" i="12"/>
  <c r="E328" i="12" s="1"/>
  <c r="E280" i="12"/>
  <c r="E282" i="12" s="1"/>
  <c r="E372" i="12"/>
  <c r="E374" i="12" s="1"/>
  <c r="E349" i="12"/>
  <c r="E351" i="12" s="1"/>
  <c r="E257" i="12"/>
  <c r="E259" i="12" s="1"/>
  <c r="E234" i="12"/>
  <c r="E236" i="12" s="1"/>
  <c r="E211" i="12"/>
  <c r="E213" i="12" s="1"/>
  <c r="E165" i="12"/>
  <c r="E167" i="12" s="1"/>
  <c r="E142" i="12"/>
  <c r="E144" i="12" s="1"/>
  <c r="E119" i="12"/>
  <c r="E121" i="12" s="1"/>
  <c r="E96" i="12"/>
  <c r="E98" i="12" s="1"/>
  <c r="E73" i="12"/>
  <c r="E75" i="12" s="1"/>
  <c r="E50" i="12"/>
  <c r="E52" i="12" s="1"/>
  <c r="E418" i="6"/>
  <c r="E420" i="6" s="1"/>
  <c r="E395" i="6"/>
  <c r="E397" i="6" s="1"/>
  <c r="E372" i="6"/>
  <c r="E374" i="6" s="1"/>
  <c r="E303" i="6"/>
  <c r="E305" i="6" s="1"/>
  <c r="E349" i="6"/>
  <c r="E351" i="6" s="1"/>
  <c r="E326" i="6"/>
  <c r="E328" i="6" s="1"/>
  <c r="E280" i="6"/>
  <c r="E282" i="6" s="1"/>
  <c r="E257" i="6"/>
  <c r="E259" i="6" s="1"/>
  <c r="E211" i="6"/>
  <c r="E213" i="6" s="1"/>
  <c r="E234" i="6"/>
  <c r="E236" i="6" s="1"/>
  <c r="E119" i="6"/>
  <c r="E121" i="6" s="1"/>
  <c r="E188" i="6"/>
  <c r="E190" i="6" s="1"/>
  <c r="E165" i="6"/>
  <c r="E167" i="6" s="1"/>
  <c r="E142" i="6"/>
  <c r="E144" i="6" s="1"/>
  <c r="E96" i="6"/>
  <c r="E98" i="6" s="1"/>
  <c r="E73" i="6"/>
  <c r="E75" i="6" s="1"/>
  <c r="E50" i="6"/>
  <c r="E52" i="6" s="1"/>
  <c r="E27" i="6"/>
  <c r="E29" i="6" s="1"/>
  <c r="E293" i="8"/>
  <c r="E303" i="8" s="1"/>
  <c r="E305" i="8" s="1"/>
  <c r="E273" i="8"/>
  <c r="E280" i="8" s="1"/>
  <c r="E282" i="8" s="1"/>
  <c r="E141" i="8"/>
  <c r="E142" i="8" s="1"/>
  <c r="E144" i="8" s="1"/>
  <c r="E49" i="8"/>
  <c r="E37" i="8"/>
  <c r="E291" i="12"/>
  <c r="E303" i="12" s="1"/>
  <c r="E305" i="12" s="1"/>
  <c r="E179" i="12"/>
  <c r="E188" i="12" s="1"/>
  <c r="E190" i="12" s="1"/>
  <c r="E420" i="11"/>
  <c r="D432" i="10"/>
  <c r="F432" i="10" s="1"/>
  <c r="D438" i="10"/>
  <c r="F438" i="10" s="1"/>
  <c r="D426" i="10"/>
  <c r="F426" i="10" s="1"/>
  <c r="E420" i="10"/>
  <c r="D438" i="9"/>
  <c r="D432" i="9"/>
  <c r="D426" i="9"/>
  <c r="F426" i="9" s="1"/>
  <c r="E420" i="9"/>
  <c r="D426" i="8"/>
  <c r="F426" i="8" s="1"/>
  <c r="D438" i="8"/>
  <c r="F438" i="8" s="1"/>
  <c r="D432" i="8"/>
  <c r="F432" i="8" s="1"/>
  <c r="C12" i="12"/>
  <c r="E420" i="8"/>
  <c r="F426" i="6"/>
  <c r="D438" i="12"/>
  <c r="D444" i="12"/>
  <c r="F444" i="12" s="1"/>
  <c r="D432" i="12"/>
  <c r="D426" i="12"/>
  <c r="H20" i="4"/>
  <c r="H14" i="4"/>
  <c r="I14" i="4" s="1"/>
  <c r="J14" i="4" s="1"/>
  <c r="K14" i="4" s="1"/>
  <c r="E420" i="12"/>
  <c r="E50" i="8" l="1"/>
  <c r="E52" i="8" s="1"/>
  <c r="C8" i="6"/>
  <c r="C12" i="5" s="1"/>
  <c r="F432" i="9"/>
  <c r="F438" i="9"/>
  <c r="F432" i="12"/>
  <c r="E12" i="12"/>
  <c r="E27" i="12" s="1"/>
  <c r="E29" i="12" s="1"/>
  <c r="F438" i="12"/>
  <c r="F426" i="12"/>
  <c r="I20" i="4"/>
  <c r="D444" i="8"/>
  <c r="F444" i="8" s="1"/>
  <c r="C8" i="8" s="1"/>
  <c r="C8" i="12" l="1"/>
  <c r="D12" i="5" s="1"/>
  <c r="E12" i="5"/>
  <c r="J20" i="4"/>
  <c r="D444" i="9"/>
  <c r="F444" i="9" l="1"/>
  <c r="K20" i="4"/>
  <c r="D444" i="10"/>
  <c r="F444" i="10" s="1"/>
  <c r="C8" i="10" s="1"/>
  <c r="C8" i="9" l="1"/>
  <c r="F12" i="5" s="1"/>
  <c r="C8" i="5" s="1"/>
  <c r="G12" i="5"/>
  <c r="D444" i="11"/>
  <c r="F444" i="11" s="1"/>
  <c r="C8" i="11" s="1"/>
  <c r="H12" i="5" l="1"/>
  <c r="E3" i="11"/>
  <c r="A2" i="11"/>
  <c r="E3" i="10"/>
  <c r="A2" i="10"/>
  <c r="E3" i="9"/>
  <c r="A2" i="9"/>
  <c r="E3" i="8"/>
  <c r="A2" i="8"/>
  <c r="E3" i="12"/>
  <c r="A2" i="12"/>
  <c r="E3" i="6"/>
  <c r="A2" i="6"/>
  <c r="E3" i="5"/>
  <c r="A2" i="5"/>
  <c r="A2" i="4"/>
  <c r="A2" i="3"/>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<sst xmlns="http://schemas.openxmlformats.org/spreadsheetml/2006/main" count="1292" uniqueCount="137">
  <si>
    <t>External Quality Review Organization (EQRO) RFP</t>
  </si>
  <si>
    <t>Attachment D - Cost Proposal</t>
  </si>
  <si>
    <t>Office of Medicaid Policy and Planning (OMPP)</t>
  </si>
  <si>
    <t>State of Indiana</t>
  </si>
  <si>
    <t>State of Indiana Office of Medicaid Policy and Planning</t>
  </si>
  <si>
    <t>Table of Contents</t>
  </si>
  <si>
    <t>Tab</t>
  </si>
  <si>
    <t>Tab Name</t>
  </si>
  <si>
    <t>Instructions</t>
  </si>
  <si>
    <t>Staffing Rates</t>
  </si>
  <si>
    <t>Cost Proposal Summary</t>
  </si>
  <si>
    <t>Year 1</t>
  </si>
  <si>
    <t>State of Indiana Office of Medicaid Policy and Planning (OMPP)</t>
  </si>
  <si>
    <t>Respondent Name:</t>
  </si>
  <si>
    <t>Please Complete Yellow Shaded Regions</t>
  </si>
  <si>
    <t xml:space="preserve">Administration Cost Increase Assumption </t>
  </si>
  <si>
    <t>Fixed Annual Administration Cost Increase Percentage</t>
  </si>
  <si>
    <t>Table 1: Position Titles and Rates</t>
  </si>
  <si>
    <t>Position Title</t>
  </si>
  <si>
    <t>Position Certification(s)</t>
  </si>
  <si>
    <t>Minimum Experience Required</t>
  </si>
  <si>
    <t>Year 1 HOURLY Billable Rate Per Position</t>
  </si>
  <si>
    <t>Year 2 HOURLY Billable Rate Per Position</t>
  </si>
  <si>
    <t>Year 3 HOURLY Billable Rate Per Position</t>
  </si>
  <si>
    <t>Year 4 HOURLY Billable Rate Per Position</t>
  </si>
  <si>
    <t>(Optional) Year 5 HOURLY Billable Rate Per Position</t>
  </si>
  <si>
    <t>(Optional) Year 6 HOURLY Billable Rate Per Position</t>
  </si>
  <si>
    <t>No.</t>
  </si>
  <si>
    <t>Example - Analyst</t>
  </si>
  <si>
    <t>Bachelor Degree Preferred</t>
  </si>
  <si>
    <t>2 years relevant experience</t>
  </si>
  <si>
    <t xml:space="preserve">&lt;respondent to fill in staffing position's certifications&gt; </t>
  </si>
  <si>
    <t xml:space="preserve">&lt;respondent to fill in staffing position's required experience&gt; </t>
  </si>
  <si>
    <t>Total 4 Year Bid Amount</t>
  </si>
  <si>
    <t>Task Description</t>
  </si>
  <si>
    <t>Year 1 Cost</t>
  </si>
  <si>
    <t>Year 2 Cost</t>
  </si>
  <si>
    <t>Year 3 Cost</t>
  </si>
  <si>
    <t>Year 4 Cost</t>
  </si>
  <si>
    <t>(Optional) Year 5 Cost</t>
  </si>
  <si>
    <t>(Optional) Year 6 Cost</t>
  </si>
  <si>
    <t>Annual Cost</t>
  </si>
  <si>
    <t>Total Year 1 Cost</t>
  </si>
  <si>
    <t>HOURLY Billable Rate Per Position</t>
  </si>
  <si>
    <t># of Hours</t>
  </si>
  <si>
    <t>Total Cost by Position</t>
  </si>
  <si>
    <t>Total Year 2 Cost</t>
  </si>
  <si>
    <t>Total Year 3 Cost</t>
  </si>
  <si>
    <t>Total Year 4 Cost</t>
  </si>
  <si>
    <t>Total Optional Year 5 Cost</t>
  </si>
  <si>
    <t>Total Optional Year 6 Cost</t>
  </si>
  <si>
    <t>Ad Hoc Item</t>
  </si>
  <si>
    <t>Project Director </t>
  </si>
  <si>
    <t>Medical Records Review Staff Coordinator </t>
  </si>
  <si>
    <t xml:space="preserve">Medical Records Review Staff </t>
  </si>
  <si>
    <t xml:space="preserve">&lt;respondent to fill in staffing positions&gt; </t>
  </si>
  <si>
    <t>Must be a Registered Nurse (RN) or other licensed professional where medical records review or similar permission to assess patients and/or their records falls under their specific scope of practice (per Indiana Code Title 25. Professions and Occupations)</t>
  </si>
  <si>
    <t>Experience in managing a program similar in size and scope as the EQR program described herein within the last five (5) years</t>
  </si>
  <si>
    <t>Must have experience in managing clinical projects, as well as assessment and reporting of health care outcomes and drug trends.</t>
  </si>
  <si>
    <t>Ad Hoc Reporting - Blended Billable Rate for Hourly Service</t>
  </si>
  <si>
    <t>Ad Hoc MCO Readiness Review - Blended Billable Rate for Hourly Service</t>
  </si>
  <si>
    <t>Ad Hoc: MCO Readiness Review</t>
  </si>
  <si>
    <t>Ad Hoc: MCO Corrective Action Plans</t>
  </si>
  <si>
    <t>Ad Hoc MCO Corrective Action Plan - Blended Billable Rate for Hourly Service</t>
  </si>
  <si>
    <t>Ad Hoc: Reporting</t>
  </si>
  <si>
    <t>Total for Contract Year 1</t>
  </si>
  <si>
    <t>Year 2</t>
  </si>
  <si>
    <t>Year 3</t>
  </si>
  <si>
    <t>Year 4</t>
  </si>
  <si>
    <t>Year 5</t>
  </si>
  <si>
    <t>Year 6</t>
  </si>
  <si>
    <t>Total for Optional Contract Year 5</t>
  </si>
  <si>
    <t>Total for Optional Contract Year 6</t>
  </si>
  <si>
    <t>Deliverable 15: Annual Technical Report - Tracking Report</t>
  </si>
  <si>
    <t>Ad Hoc: General Ad Hoc</t>
  </si>
  <si>
    <t xml:space="preserve">Deliverable 1: MCO-Specific Report Cards </t>
  </si>
  <si>
    <t xml:space="preserve">Deliverable 2: MCO Summary Report Card  </t>
  </si>
  <si>
    <t xml:space="preserve">Deliverable 3: Findings Report </t>
  </si>
  <si>
    <t xml:space="preserve">Deliverable 4: Summary Report </t>
  </si>
  <si>
    <t xml:space="preserve">Deliverable 5: Data Workbook </t>
  </si>
  <si>
    <t xml:space="preserve">Deliverable 6: Survey Administration  </t>
  </si>
  <si>
    <t xml:space="preserve">Deliverable 7: MCO-Specific Performance Measures Report  </t>
  </si>
  <si>
    <t xml:space="preserve">Deliverable 8: Evaluation Activities Report </t>
  </si>
  <si>
    <t xml:space="preserve">Deliverable 9: ISCA Workplan  </t>
  </si>
  <si>
    <t xml:space="preserve">Deliverable 10: ISCA Report  </t>
  </si>
  <si>
    <t xml:space="preserve">Deliverable 11: Monthly Training and Classes  </t>
  </si>
  <si>
    <t xml:space="preserve">Deliverable 12: Annual Quality Forum  </t>
  </si>
  <si>
    <t xml:space="preserve">Deliverable 13: Case Management Analysis Findings  </t>
  </si>
  <si>
    <t xml:space="preserve">Deliverable 14: Annual Technical Report </t>
  </si>
  <si>
    <t xml:space="preserve">Deliverable 16: Activity/Status Report </t>
  </si>
  <si>
    <t xml:space="preserve">Deliverable 17: EQR Activity Work Plan </t>
  </si>
  <si>
    <t xml:space="preserve">Deliverable 18: Implementation Plan </t>
  </si>
  <si>
    <t>IV.e.1 Ad-Hoc Reports</t>
  </si>
  <si>
    <t>III.a.vii Ad Hoc</t>
  </si>
  <si>
    <t xml:space="preserve">III.a.vi MCO Corrective Action Plans </t>
  </si>
  <si>
    <t>III.a.v.4 Ad Hoc MCO Readiness Review</t>
  </si>
  <si>
    <t>Year 1 - Year 6</t>
  </si>
  <si>
    <r>
      <rPr>
        <b/>
        <sz val="11"/>
        <rFont val="Arial"/>
        <family val="2"/>
      </rPr>
      <t>Instructions:</t>
    </r>
    <r>
      <rPr>
        <sz val="11"/>
        <rFont val="Arial"/>
        <family val="2"/>
      </rPr>
      <t xml:space="preserve"> All blue cells will populate automatically. Respondents should begin by completing the information requested on the "Staffing Rates" tab, then complete the Year 1 through Year 4 tabs. The summary below will automatically aggregate the total costs from each year. All costs associated with this Contract must be captured in the Total 4 Year Bid amount.</t>
    </r>
  </si>
  <si>
    <t>Ad Hoc General Services - Blended Billable Rate for Hourly Service</t>
  </si>
  <si>
    <t>An appropriate licensed medical professional (per Indiana Code Title 25. Professions and Occupations) with the following minimum qualifications: 
-Possess a bachelor’s degree from an accredited college or university; 
-Possess at least three (3) years of medical or clinical experience; and 
-Possess at least two (2) years of medical utilization review and/or quality assurance.</t>
  </si>
  <si>
    <t>Please provide your cost proposal by populating the Cost Proposal template (Attachment D). Note that throughout the template, you are only to fill in cells shaded yellow. DO NOT fill in cells shaded white, grey, or blue. Blue shaded cells will automatically populate. Respondents are responsible for ensuring that all information they provide in the Cost Proposal aligns with their response to Technical Proposal template (Attachment F).</t>
  </si>
  <si>
    <t>Total Cost for Contract Year 2</t>
  </si>
  <si>
    <t>Total Cost for Contract Year 3</t>
  </si>
  <si>
    <t>Total Cost for Contract Year 4</t>
  </si>
  <si>
    <t>Instructions: Respondents should begin by completing the information requested on the "Staffing Rates" tab, as that information is required for the tables in the Year tabs. The Cost Proposal Summary tab will automatically aggregate the total costs from Year 1 through Year 4. All costs associated with this Contract must be captured in the Total 4 Year Bid amount.</t>
  </si>
  <si>
    <t>Instructions: For each position proposed by the Respondent, please enter a Position Title and the Hourly Billable Rate per Position. Key Personnel and Ad Hoc Services listed in the Scope of Work have been pre-filled. The Hourly Billable Rates must factor in all costs including the staff member's salary, benefits, and other such items necessary to complete all deliverables (such as but not limited to: software, systems, office expense, admin, travel, overhead, and supplies). No other costs will be billable. The information in this tab will be used throughout the Cost Proposal to calculate costs.</t>
  </si>
  <si>
    <r>
      <rPr>
        <b/>
        <sz val="11"/>
        <rFont val="Arial"/>
        <family val="2"/>
      </rPr>
      <t>Instructions</t>
    </r>
    <r>
      <rPr>
        <sz val="11"/>
        <rFont val="Arial"/>
        <family val="2"/>
      </rPr>
      <t>: Please fill in the cells shaded in yellow. Cells shaded in white, grey, or blue may not be altered. For each position proposed by the Respondent, please enter a Position Title and the Hourly Billable Rate per Position. Key Personnel and Ad Hoc Services listed in the Scope of Work have been pre-filled. The Hourly Billable Rates must factor in all costs including the staff member's salary, benefits, and other such items necessary to complete all deliverables (such as but not limited to: software, systems, office expense, admin, travel, overhead, and supplies). No other costs will be billable. The information in this tab will be used throughout the Cost Proposal to calculate costs.</t>
    </r>
  </si>
  <si>
    <t>Frequency for Contract Year 1 (Billable Annually Upon Delivery)</t>
  </si>
  <si>
    <t>Frequency for Contract Year 1 (Billable Monthly Upon Delivery)</t>
  </si>
  <si>
    <t>Frequency for Contract Year 2 (Billable Annually Upon Delivery)</t>
  </si>
  <si>
    <t>Frequency for Contract Year 2 (Billable Monthly Upon Delivery)</t>
  </si>
  <si>
    <t>Frequency for Contract Year 3 (Billable Monthly Upon Delivery)</t>
  </si>
  <si>
    <t>Frequency for Contract Year 3 (Billable Annually Upon Delivery)</t>
  </si>
  <si>
    <t>Frequency for Contract Year 4 (Billable Annually Upon Delivery)</t>
  </si>
  <si>
    <t>Frequency for Contract Year 4 (Billable Monthly Upon Delivery)</t>
  </si>
  <si>
    <t>Fixed Fee Cost for One (1) Deliverable for Year 1</t>
  </si>
  <si>
    <t>Frequency for Contract Year 1 (Billable Annually per MCO Upon Delivery)</t>
  </si>
  <si>
    <t>Total Cost for Deliverable</t>
  </si>
  <si>
    <t>Frequency for Contract Year 2 (Billable Annually per MCO Upon Delivery)</t>
  </si>
  <si>
    <t>Fixed Fee Cost for One (1) Deliverable for Year 2</t>
  </si>
  <si>
    <t>Fixed Fee Cost for One (1) Deliverable for Year 3</t>
  </si>
  <si>
    <t>Frequency for Contract Year 3 (Billable Annually per MCO Upon Delivery)</t>
  </si>
  <si>
    <t>Fixed Fee Cost for One (1) Deliverable for Year 4</t>
  </si>
  <si>
    <t>Frequency for Contract Year 4 (Billable Annually per MCO Upon Delivery)</t>
  </si>
  <si>
    <t>Fixed Fee Cost for One (1) Deliverable for Optional Year 5</t>
  </si>
  <si>
    <t>Frequency for Contract Optional Year 5 (Billable Annually per MCO Upon Delivery)</t>
  </si>
  <si>
    <t>Frequency for Contract Optional Year 5 (Billable Annually Upon Delivery)</t>
  </si>
  <si>
    <t>Frequency for Contract Year 5 (Billable Monthly Upon Delivery)</t>
  </si>
  <si>
    <t>Fixed Fee Cost for One (1) Deliverable for Optional Year 6</t>
  </si>
  <si>
    <t>Frequency for Contract Optional Year 6 (Billable Annually per MCO Upon Delivery)</t>
  </si>
  <si>
    <t>Frequency for Contract Optional Year 6 (Billable Annually Upon Delivery)</t>
  </si>
  <si>
    <r>
      <rPr>
        <b/>
        <sz val="11"/>
        <rFont val="Arial"/>
        <family val="2"/>
      </rPr>
      <t>Instructions</t>
    </r>
    <r>
      <rPr>
        <sz val="11"/>
        <rFont val="Arial"/>
        <family val="2"/>
      </rPr>
      <t>: Each Year tab contains tables for the deliverables listed in the Scope of Work. Respondents must fill in the "Position Title" column with titles that exactly match those listed on the Staffing Rates tab, and fill in the "# of Hours" column with the estimated hours per position for that deliverable. For each deliverable, the "Hourly Billable Rate Per Position" column automatically populates from the Staffing Rates tab based on the Position Title entered. The "Frequency for Contract Year" is prefilled for each Deliverable table with the corresponding amount of occurrences. The "Total Cost by Position" column will calculate automatically. The Total Cost for each deliverable will sum at the bottom of each table.</t>
    </r>
  </si>
  <si>
    <t>Instructions: Each Year tab contains tables for the deliverables listed in the Scope of Work. Respondents must fill in the "Position Title" column with titles that exactly match those listed on the Staffing Rates tab, and fill in the "# of Hours" column with the estimated hours per position for that deliverable. For each deliverable, the "Hourly Billable Rate Per Position" column automatically populates from the Staffing Rates tab based on the Position Title entered. The "Frequency for Contract Year" is prefilled for each Deliverable table with the corresponding amount of occurrences. The "Total Cost by Position" column will calculate automatically. The Total Cost for each deliverable will sum at the bottom of each table.</t>
  </si>
  <si>
    <t>Frequency for Contract Year 6 (Billable Monthly Upon Delivery)</t>
  </si>
  <si>
    <t>RFP #26-87847</t>
  </si>
  <si>
    <t>External Quality Review Organization RFP #26-87847</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</si>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</sst>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0.00_);_(&quot;$&quot;* \(#,##0.00\);_(&quot;$&quot;* &quot;-&quot;??_);_(@_)"/>
    <numFmt numFmtId="43" formatCode="_(* #,##0.00_);_(* \(#,##0.00\);_(* &quot;-&quot;??_);_(@_)"/>
    <numFmt numFmtId="164" formatCode="_(&quot;$&quot;* #,##0_);_(&quot;$&quot;* \(#,##0\);_(&quot;$&quot;* &quot;-&quot;??_);_(@_)"/>
  </numFmts>
  <fonts count="25" x14ac:knownFonts="1">
    <font>
      <sz val="12"/>
      <color theme="1"/>
      <name val="Calibri"/>
      <scheme val="minor"/>
    </font>
    <font>
      <sz val="11"/>
      <color theme="1"/>
      <name val="Calibri"/>
      <family val="2"/>
      <scheme val="minor"/>
    </font>
    <font>
      <sz val="10"/>
      <color rgb="FF000000"/>
      <name val="Calibri"/>
      <family val="2"/>
      <scheme val="minor"/>
    </font>
    <font>
      <u/>
      <sz val="12"/>
      <color theme="10"/>
      <name val="Calibri"/>
      <family val="2"/>
      <scheme val="minor"/>
    </font>
    <font>
      <u/>
      <sz val="10"/>
      <color theme="10"/>
      <name val="Calibri"/>
      <family val="2"/>
      <scheme val="minor"/>
    </font>
    <font>
      <u/>
      <sz val="11"/>
      <color theme="10"/>
      <name val="Calibri"/>
      <family val="2"/>
      <scheme val="minor"/>
    </font>
    <font>
      <sz val="10"/>
      <name val="Arial"/>
      <family val="2"/>
    </font>
    <font>
      <sz val="11"/>
      <name val="Arial"/>
      <family val="2"/>
    </font>
    <font>
      <b/>
      <sz val="25"/>
      <name val="Arial"/>
      <family val="2"/>
    </font>
    <font>
      <sz val="18"/>
      <name val="Arial"/>
      <family val="2"/>
    </font>
    <font>
      <b/>
      <sz val="13"/>
      <name val="Arial"/>
      <family val="2"/>
    </font>
    <font>
      <b/>
      <sz val="11"/>
      <name val="Arial"/>
      <family val="2"/>
    </font>
    <font>
      <b/>
      <u/>
      <sz val="11"/>
      <name val="Arial"/>
      <family val="2"/>
    </font>
    <font>
      <sz val="12"/>
      <name val="Calibri"/>
      <family val="2"/>
      <scheme val="minor"/>
    </font>
    <font>
      <i/>
      <sz val="11"/>
      <color theme="1"/>
      <name val="Arial"/>
      <family val="2"/>
    </font>
    <font>
      <sz val="11"/>
      <color theme="1"/>
      <name val="Arial"/>
      <family val="2"/>
    </font>
    <font>
      <b/>
      <sz val="11"/>
      <color theme="1"/>
      <name val="Arial"/>
      <family val="2"/>
    </font>
    <font>
      <u/>
      <sz val="12"/>
      <color theme="10"/>
      <name val="Arial"/>
      <family val="2"/>
    </font>
    <font>
      <b/>
      <sz val="11"/>
      <color theme="1"/>
      <name val="Arial"/>
      <family val="2"/>
    </font>
    <font>
      <b/>
      <sz val="11"/>
      <name val="Arial"/>
      <family val="2"/>
    </font>
    <font>
      <sz val="12"/>
      <color theme="1"/>
      <name val="Calibri"/>
      <family val="2"/>
      <scheme val="minor"/>
    </font>
    <font>
      <b/>
      <sz val="11"/>
      <name val="Arial"/>
      <family val="2"/>
    </font>
    <font>
      <sz val="11"/>
      <color rgb="FF000000"/>
      <name val="Arial"/>
      <family val="2"/>
    </font>
    <font>
      <sz val="11"/>
      <name val="Arial"/>
      <family val="2"/>
    </font>
    <font>
      <sz val="11"/>
      <color theme="1"/>
      <name val="Arial"/>
      <family val="2"/>
    </font>
  </fonts>
  <fills count="9">
    <fill>
      <patternFill patternType="none"/>
    </fill>
    <fill>
      <patternFill patternType="gray125"/>
    </fill>
    <fill>
      <patternFill patternType="solid">
        <fgColor rgb="FFD9D9D9"/>
      </patternFill>
    </fill>
    <fill>
      <patternFill patternType="solid">
        <fgColor rgb="FFC0C0C0"/>
      </patternFill>
    </fill>
    <fill>
      <patternFill patternType="solid">
        <fgColor rgb="FFCCFFFF"/>
      </patternFill>
    </fill>
    <fill>
      <patternFill patternType="solid">
        <fgColor rgb="FFFFFF99"/>
      </patternFill>
    </fill>
    <fill>
      <patternFill patternType="solid">
        <fgColor rgb="FFFFFFFF"/>
      </patternFill>
    </fill>
    <fill>
      <patternFill patternType="solid">
        <fgColor theme="0"/>
      </patternFill>
    </fill>
    <fill>
      <patternFill patternType="solid">
        <fgColor theme="0" tint="-0.249977111117893"/>
        <bgColor indexed="64"/>
      </patternFill>
    </fill>
  </fills>
  <borders count="13">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rgb="FF000000"/>
      </right>
      <top style="thin">
        <color rgb="FF000000"/>
      </top>
      <bottom/>
      <diagonal/>
    </border>
  </borders>
  <cellStyleXfs count="14">
    <xf numFmtId="0" fontId="0" fillId="0" borderId="1"/>
    <xf numFmtId="43" fontId="1" fillId="0" borderId="1" applyFont="0" applyFill="0" applyBorder="0" applyAlignment="0" applyProtection="0"/>
    <xf numFmtId="44" fontId="20" fillId="0" borderId="1" applyFont="0" applyFill="0" applyBorder="0" applyAlignment="0" applyProtection="0"/>
    <xf numFmtId="44" fontId="2" fillId="0" borderId="1" applyFont="0" applyFill="0" applyBorder="0" applyAlignment="0" applyProtection="0"/>
    <xf numFmtId="44" fontId="1" fillId="0" borderId="1" applyFont="0" applyFill="0" applyBorder="0" applyAlignment="0" applyProtection="0"/>
    <xf numFmtId="0" fontId="3" fillId="0" borderId="1" applyNumberFormat="0" applyFill="0" applyBorder="0" applyAlignment="0" applyProtection="0"/>
    <xf numFmtId="0" fontId="4" fillId="0" borderId="1" applyNumberFormat="0" applyFill="0" applyBorder="0" applyAlignment="0" applyProtection="0"/>
    <xf numFmtId="0" fontId="5" fillId="0" borderId="1" applyNumberFormat="0" applyFill="0" applyBorder="0" applyAlignment="0" applyProtection="0"/>
    <xf numFmtId="0" fontId="6" fillId="0" borderId="1"/>
    <xf numFmtId="0" fontId="2" fillId="0" borderId="1"/>
    <xf numFmtId="0" fontId="1" fillId="0" borderId="1"/>
    <xf numFmtId="9" fontId="20" fillId="0" borderId="1" applyFont="0" applyFill="0" applyBorder="0" applyAlignment="0" applyProtection="0"/>
    <xf numFmtId="9" fontId="2" fillId="0" borderId="1" applyFont="0" applyFill="0" applyBorder="0" applyAlignment="0" applyProtection="0"/>
    <xf numFmtId="9" fontId="1" fillId="0" borderId="1" applyFont="0" applyFill="0" applyBorder="0" applyAlignment="0" applyProtection="0"/>
  </cellStyleXfs>
  <cellXfs count="94">
    <xf numFmtId="0" fontId="0" fillId="0" borderId="1" xfId="0"/>
    <xf numFmtId="164" fontId="7" fillId="0" borderId="1" xfId="0" applyNumberFormat="1" applyFont="1"/>
    <xf numFmtId="164" fontId="8" fillId="0" borderId="1" xfId="0" applyNumberFormat="1" applyFont="1" applyAlignment="1">
      <alignment horizontal="center" wrapText="1"/>
    </xf>
    <xf numFmtId="164" fontId="8" fillId="0" borderId="1" xfId="0" applyNumberFormat="1" applyFont="1" applyAlignment="1">
      <alignment horizontal="center"/>
    </xf>
    <xf numFmtId="164" fontId="9" fillId="0" borderId="1" xfId="0" applyNumberFormat="1" applyFont="1" applyAlignment="1">
      <alignment horizontal="center"/>
    </xf>
    <xf numFmtId="0" fontId="10" fillId="0" borderId="1" xfId="0" applyFont="1" applyAlignment="1">
      <alignment horizontal="left" vertical="center"/>
    </xf>
    <xf numFmtId="0" fontId="11" fillId="0" borderId="1" xfId="0" applyFont="1" applyAlignment="1">
      <alignment horizontal="left" vertical="center"/>
    </xf>
    <xf numFmtId="0" fontId="11" fillId="2" borderId="2" xfId="0" applyFont="1" applyFill="1" applyBorder="1"/>
    <xf numFmtId="0" fontId="7" fillId="0" borderId="2" xfId="0" applyFont="1" applyBorder="1" applyAlignment="1">
      <alignment horizontal="center"/>
    </xf>
    <xf numFmtId="0" fontId="17" fillId="0" borderId="2" xfId="5" applyFont="1" applyBorder="1"/>
    <xf numFmtId="0" fontId="12" fillId="0" borderId="3" xfId="0" applyFont="1" applyBorder="1"/>
    <xf numFmtId="0" fontId="7" fillId="0" borderId="4" xfId="0" applyFont="1" applyBorder="1" applyAlignment="1">
      <alignment horizontal="left" wrapText="1"/>
    </xf>
    <xf numFmtId="0" fontId="13" fillId="0" borderId="4" xfId="0" applyFont="1" applyBorder="1" applyAlignment="1">
      <alignment vertical="top"/>
    </xf>
    <xf numFmtId="0" fontId="12" fillId="0" borderId="4" xfId="0" applyFont="1" applyBorder="1"/>
    <xf numFmtId="0" fontId="7" fillId="0" borderId="5" xfId="0" applyFont="1" applyBorder="1" applyAlignment="1">
      <alignment horizontal="left" wrapText="1"/>
    </xf>
    <xf numFmtId="0" fontId="11" fillId="0" borderId="1" xfId="0" applyFont="1" applyAlignment="1">
      <alignment horizontal="right"/>
    </xf>
    <xf numFmtId="0" fontId="11" fillId="0" borderId="1" xfId="0" applyFont="1" applyAlignment="1">
      <alignment horizontal="left" vertical="top"/>
    </xf>
    <xf numFmtId="0" fontId="11" fillId="3" borderId="2" xfId="0" applyFont="1" applyFill="1" applyBorder="1" applyAlignment="1">
      <alignment horizontal="center" vertical="center" wrapText="1"/>
    </xf>
    <xf numFmtId="0" fontId="7" fillId="0" borderId="1" xfId="0" applyFont="1" applyAlignment="1">
      <alignment horizontal="left" vertical="center" wrapText="1"/>
    </xf>
    <xf numFmtId="9" fontId="11" fillId="5" borderId="2" xfId="11" applyFont="1" applyFill="1" applyBorder="1" applyAlignment="1" applyProtection="1">
      <alignment horizontal="left" vertical="center" wrapText="1"/>
      <protection locked="0"/>
    </xf>
    <xf numFmtId="44" fontId="7" fillId="4" borderId="2" xfId="0" applyNumberFormat="1" applyFont="1" applyFill="1" applyBorder="1" applyAlignment="1">
      <alignment horizontal="center" vertical="center"/>
    </xf>
    <xf numFmtId="0" fontId="11" fillId="0" borderId="2" xfId="0" applyFont="1" applyBorder="1" applyAlignment="1">
      <alignment horizontal="left" vertical="center"/>
    </xf>
    <xf numFmtId="44" fontId="11" fillId="4" borderId="2" xfId="0" applyNumberFormat="1" applyFont="1" applyFill="1" applyBorder="1" applyAlignment="1">
      <alignment horizontal="center" vertical="center"/>
    </xf>
    <xf numFmtId="0" fontId="18" fillId="0" borderId="1" xfId="0" applyFont="1" applyAlignment="1">
      <alignment horizontal="right"/>
    </xf>
    <xf numFmtId="0" fontId="19" fillId="4" borderId="2" xfId="0" applyFont="1" applyFill="1" applyBorder="1" applyAlignment="1">
      <alignment horizontal="center"/>
    </xf>
    <xf numFmtId="0" fontId="11" fillId="0" borderId="2" xfId="0" applyFont="1" applyBorder="1" applyAlignment="1">
      <alignment horizontal="left" vertical="center" wrapText="1"/>
    </xf>
    <xf numFmtId="44" fontId="11" fillId="4" borderId="2" xfId="0" applyNumberFormat="1" applyFont="1" applyFill="1" applyBorder="1" applyAlignment="1">
      <alignment horizontal="center"/>
    </xf>
    <xf numFmtId="44" fontId="7" fillId="4" borderId="2" xfId="0" applyNumberFormat="1" applyFont="1" applyFill="1" applyBorder="1" applyAlignment="1">
      <alignment horizontal="center"/>
    </xf>
    <xf numFmtId="44" fontId="7" fillId="4" borderId="2" xfId="2" applyFont="1" applyFill="1" applyBorder="1" applyAlignment="1">
      <alignment horizontal="center"/>
    </xf>
    <xf numFmtId="3" fontId="15" fillId="7" borderId="2" xfId="0" applyNumberFormat="1" applyFont="1" applyFill="1" applyBorder="1" applyAlignment="1">
      <alignment horizontal="center"/>
    </xf>
    <xf numFmtId="0" fontId="7" fillId="0" borderId="10" xfId="0" applyFont="1" applyBorder="1" applyAlignment="1">
      <alignment vertical="center" wrapText="1"/>
    </xf>
    <xf numFmtId="0" fontId="21" fillId="0" borderId="1" xfId="0" applyFont="1" applyAlignment="1">
      <alignment horizontal="left" vertical="center"/>
    </xf>
    <xf numFmtId="39" fontId="23" fillId="5" borderId="2" xfId="13" applyNumberFormat="1" applyFont="1" applyFill="1" applyBorder="1" applyAlignment="1" applyProtection="1">
      <alignment horizontal="left" vertical="top" wrapText="1"/>
      <protection locked="0"/>
    </xf>
    <xf numFmtId="39" fontId="23" fillId="5" borderId="6" xfId="13" applyNumberFormat="1" applyFont="1" applyFill="1" applyBorder="1" applyAlignment="1" applyProtection="1">
      <alignment vertical="top" wrapText="1"/>
      <protection locked="0"/>
    </xf>
    <xf numFmtId="39" fontId="23" fillId="5" borderId="2" xfId="13" applyNumberFormat="1" applyFont="1" applyFill="1" applyBorder="1" applyAlignment="1" applyProtection="1">
      <alignment vertical="top" wrapText="1"/>
      <protection locked="0"/>
    </xf>
    <xf numFmtId="0" fontId="21" fillId="3" borderId="3" xfId="0" applyFont="1" applyFill="1" applyBorder="1" applyAlignment="1">
      <alignment horizontal="center" vertical="center" wrapText="1"/>
    </xf>
    <xf numFmtId="0" fontId="21" fillId="3" borderId="2" xfId="0" applyFont="1" applyFill="1" applyBorder="1" applyAlignment="1">
      <alignment horizontal="center" vertical="center" wrapText="1"/>
    </xf>
    <xf numFmtId="0" fontId="24" fillId="0" borderId="11" xfId="0" applyFont="1" applyBorder="1" applyAlignment="1">
      <alignment vertical="top" wrapText="1"/>
    </xf>
    <xf numFmtId="0" fontId="24" fillId="0" borderId="1" xfId="0" applyFont="1"/>
    <xf numFmtId="3" fontId="7" fillId="8" borderId="2" xfId="0" applyNumberFormat="1" applyFont="1" applyFill="1" applyBorder="1" applyAlignment="1">
      <alignment horizontal="center"/>
    </xf>
    <xf numFmtId="44" fontId="7" fillId="8" borderId="2" xfId="2" applyFont="1" applyFill="1" applyBorder="1" applyAlignment="1">
      <alignment horizontal="center"/>
    </xf>
    <xf numFmtId="3" fontId="15" fillId="8" borderId="2" xfId="0" applyNumberFormat="1" applyFont="1" applyFill="1" applyBorder="1" applyAlignment="1">
      <alignment horizontal="center"/>
    </xf>
    <xf numFmtId="44" fontId="11" fillId="8" borderId="2" xfId="0" applyNumberFormat="1" applyFont="1" applyFill="1" applyBorder="1" applyAlignment="1">
      <alignment horizontal="center"/>
    </xf>
    <xf numFmtId="44" fontId="23" fillId="4" borderId="2" xfId="0" applyNumberFormat="1" applyFont="1" applyFill="1" applyBorder="1" applyAlignment="1">
      <alignment horizontal="center" vertical="top"/>
    </xf>
    <xf numFmtId="3" fontId="15" fillId="7" borderId="2" xfId="0" applyNumberFormat="1" applyFont="1" applyFill="1" applyBorder="1" applyAlignment="1">
      <alignment horizontal="center" vertical="top"/>
    </xf>
    <xf numFmtId="44" fontId="7" fillId="4" borderId="2" xfId="2" applyFont="1" applyFill="1" applyBorder="1" applyAlignment="1">
      <alignment horizontal="center" vertical="top"/>
    </xf>
    <xf numFmtId="3" fontId="15" fillId="7" borderId="2" xfId="0" applyNumberFormat="1" applyFont="1" applyFill="1" applyBorder="1" applyAlignment="1">
      <alignment horizontal="center" vertical="top" wrapText="1"/>
    </xf>
    <xf numFmtId="44" fontId="7" fillId="8" borderId="2" xfId="0" applyNumberFormat="1" applyFont="1" applyFill="1" applyBorder="1" applyAlignment="1">
      <alignment horizontal="center"/>
    </xf>
    <xf numFmtId="3" fontId="24" fillId="7" borderId="2" xfId="0" applyNumberFormat="1" applyFont="1" applyFill="1" applyBorder="1" applyAlignment="1">
      <alignment horizontal="center" vertical="top" wrapText="1"/>
    </xf>
    <xf numFmtId="0" fontId="11" fillId="0" borderId="1" xfId="0" applyFont="1" applyAlignment="1">
      <alignment horizontal="center" wrapText="1"/>
    </xf>
    <xf numFmtId="0" fontId="11" fillId="0" borderId="1" xfId="0" applyFont="1" applyAlignment="1">
      <alignment horizontal="center" vertical="center" wrapText="1"/>
    </xf>
    <xf numFmtId="0" fontId="11" fillId="6" borderId="2" xfId="0" applyFont="1" applyFill="1" applyBorder="1" applyAlignment="1">
      <alignment horizontal="left" vertical="center" wrapText="1"/>
    </xf>
    <xf numFmtId="0" fontId="11" fillId="6" borderId="1" xfId="0" applyFont="1" applyFill="1" applyAlignment="1">
      <alignment horizontal="left" vertical="center" wrapText="1"/>
    </xf>
    <xf numFmtId="0" fontId="7" fillId="6" borderId="2" xfId="0" applyFont="1" applyFill="1" applyBorder="1" applyAlignment="1">
      <alignment horizontal="left" vertical="center" wrapText="1"/>
    </xf>
    <xf numFmtId="0" fontId="11" fillId="0" borderId="1" xfId="0" applyFont="1" applyAlignment="1">
      <alignment horizontal="left"/>
    </xf>
    <xf numFmtId="0" fontId="11" fillId="3" borderId="3" xfId="0" applyFont="1" applyFill="1" applyBorder="1" applyAlignment="1">
      <alignment horizontal="center" vertical="center" wrapText="1"/>
    </xf>
    <xf numFmtId="49" fontId="14" fillId="3" borderId="2" xfId="0" applyNumberFormat="1" applyFont="1" applyFill="1" applyBorder="1" applyAlignment="1">
      <alignment horizontal="center" wrapText="1"/>
    </xf>
    <xf numFmtId="49" fontId="14" fillId="3" borderId="3" xfId="0" applyNumberFormat="1" applyFont="1" applyFill="1" applyBorder="1" applyAlignment="1">
      <alignment horizontal="left" wrapText="1"/>
    </xf>
    <xf numFmtId="0" fontId="14" fillId="3" borderId="2" xfId="0" applyFont="1" applyFill="1" applyBorder="1" applyAlignment="1">
      <alignment wrapText="1"/>
    </xf>
    <xf numFmtId="44" fontId="14" fillId="3" borderId="2" xfId="0" applyNumberFormat="1" applyFont="1" applyFill="1" applyBorder="1" applyAlignment="1">
      <alignment horizontal="center" wrapText="1"/>
    </xf>
    <xf numFmtId="0" fontId="7" fillId="0" borderId="6" xfId="0" applyFont="1" applyBorder="1" applyAlignment="1">
      <alignment horizontal="center" vertical="top"/>
    </xf>
    <xf numFmtId="0" fontId="22" fillId="0" borderId="11" xfId="0" applyFont="1" applyBorder="1" applyAlignment="1">
      <alignment vertical="top"/>
    </xf>
    <xf numFmtId="0" fontId="23" fillId="0" borderId="5" xfId="0" applyFont="1" applyBorder="1" applyAlignment="1">
      <alignment horizontal="left" vertical="top" wrapText="1"/>
    </xf>
    <xf numFmtId="44" fontId="7" fillId="4" borderId="2" xfId="0" applyNumberFormat="1" applyFont="1" applyFill="1" applyBorder="1" applyAlignment="1">
      <alignment horizontal="center" vertical="top"/>
    </xf>
    <xf numFmtId="0" fontId="7" fillId="0" borderId="7" xfId="0" applyFont="1" applyBorder="1" applyAlignment="1">
      <alignment horizontal="center" vertical="top"/>
    </xf>
    <xf numFmtId="0" fontId="23" fillId="0" borderId="9" xfId="0" applyFont="1" applyBorder="1" applyAlignment="1">
      <alignment horizontal="left" vertical="top" wrapText="1"/>
    </xf>
    <xf numFmtId="0" fontId="23" fillId="0" borderId="2" xfId="0" applyFont="1" applyBorder="1" applyAlignment="1">
      <alignment horizontal="left" vertical="top" wrapText="1"/>
    </xf>
    <xf numFmtId="0" fontId="7" fillId="0" borderId="2" xfId="0" applyFont="1" applyBorder="1" applyAlignment="1">
      <alignment horizontal="center" vertical="top"/>
    </xf>
    <xf numFmtId="39" fontId="23" fillId="0" borderId="5" xfId="13" applyNumberFormat="1" applyFont="1" applyFill="1" applyBorder="1" applyAlignment="1" applyProtection="1">
      <alignment horizontal="left" vertical="top" wrapText="1"/>
    </xf>
    <xf numFmtId="39" fontId="23" fillId="0" borderId="6" xfId="13" applyNumberFormat="1" applyFont="1" applyFill="1" applyBorder="1" applyAlignment="1" applyProtection="1">
      <alignment vertical="top" wrapText="1"/>
    </xf>
    <xf numFmtId="39" fontId="23" fillId="0" borderId="7" xfId="13" applyNumberFormat="1" applyFont="1" applyFill="1" applyBorder="1" applyAlignment="1" applyProtection="1">
      <alignment horizontal="left" vertical="top" wrapText="1"/>
    </xf>
    <xf numFmtId="0" fontId="11" fillId="3" borderId="11" xfId="0" applyFont="1" applyFill="1" applyBorder="1" applyAlignment="1">
      <alignment horizontal="center" vertical="center" wrapText="1"/>
    </xf>
    <xf numFmtId="0" fontId="11" fillId="3" borderId="12" xfId="0" applyFont="1" applyFill="1" applyBorder="1" applyAlignment="1">
      <alignment horizontal="center" vertical="center" wrapText="1"/>
    </xf>
    <xf numFmtId="39" fontId="23" fillId="0" borderId="2" xfId="13" applyNumberFormat="1" applyFont="1" applyFill="1" applyBorder="1" applyAlignment="1" applyProtection="1">
      <alignment horizontal="left" vertical="top" wrapText="1"/>
    </xf>
    <xf numFmtId="0" fontId="11" fillId="5" borderId="2" xfId="0" applyFont="1" applyFill="1" applyBorder="1" applyAlignment="1" applyProtection="1">
      <alignment horizontal="center" wrapText="1"/>
      <protection locked="0"/>
    </xf>
    <xf numFmtId="44" fontId="7" fillId="5" borderId="5" xfId="0" applyNumberFormat="1" applyFont="1" applyFill="1" applyBorder="1" applyAlignment="1" applyProtection="1">
      <alignment horizontal="center" vertical="top"/>
      <protection locked="0"/>
    </xf>
    <xf numFmtId="44" fontId="7" fillId="5" borderId="2" xfId="0" applyNumberFormat="1" applyFont="1" applyFill="1" applyBorder="1" applyAlignment="1" applyProtection="1">
      <alignment horizontal="center" vertical="top"/>
      <protection locked="0"/>
    </xf>
    <xf numFmtId="3" fontId="7" fillId="5" borderId="2" xfId="0" applyNumberFormat="1" applyFont="1" applyFill="1" applyBorder="1" applyAlignment="1" applyProtection="1">
      <alignment horizontal="center"/>
      <protection locked="0"/>
    </xf>
    <xf numFmtId="3" fontId="7" fillId="5" borderId="2" xfId="0" applyNumberFormat="1" applyFont="1" applyFill="1" applyBorder="1" applyAlignment="1" applyProtection="1">
      <alignment horizontal="center" vertical="top"/>
      <protection locked="0"/>
    </xf>
    <xf numFmtId="44" fontId="11" fillId="4" borderId="2" xfId="0" applyNumberFormat="1" applyFont="1" applyFill="1" applyBorder="1" applyAlignment="1">
      <alignment horizontal="center" vertical="top"/>
    </xf>
    <xf numFmtId="0" fontId="7" fillId="0" borderId="2" xfId="0" applyFont="1" applyBorder="1" applyAlignment="1">
      <alignment horizontal="left" vertical="center" wrapText="1"/>
    </xf>
    <xf numFmtId="0" fontId="11" fillId="4" borderId="2" xfId="0" applyFont="1" applyFill="1" applyBorder="1" applyAlignment="1">
      <alignment horizontal="center"/>
    </xf>
    <xf numFmtId="0" fontId="16" fillId="3" borderId="7" xfId="0" applyFont="1" applyFill="1" applyBorder="1" applyAlignment="1">
      <alignment horizontal="left"/>
    </xf>
    <xf numFmtId="0" fontId="16" fillId="3" borderId="8" xfId="0" applyFont="1" applyFill="1" applyBorder="1" applyAlignment="1">
      <alignment horizontal="left"/>
    </xf>
    <xf numFmtId="0" fontId="16" fillId="3" borderId="9" xfId="0" applyFont="1" applyFill="1" applyBorder="1" applyAlignment="1">
      <alignment horizontal="left"/>
    </xf>
    <xf numFmtId="0" fontId="11" fillId="3" borderId="7" xfId="0" applyFont="1" applyFill="1" applyBorder="1" applyAlignment="1">
      <alignment horizontal="left"/>
    </xf>
    <xf numFmtId="0" fontId="11" fillId="3" borderId="8" xfId="0" applyFont="1" applyFill="1" applyBorder="1" applyAlignment="1">
      <alignment horizontal="left"/>
    </xf>
    <xf numFmtId="0" fontId="11" fillId="3" borderId="9" xfId="0" applyFont="1" applyFill="1" applyBorder="1" applyAlignment="1">
      <alignment horizontal="left"/>
    </xf>
    <xf numFmtId="0" fontId="7" fillId="0" borderId="7" xfId="0" applyFont="1" applyBorder="1" applyAlignment="1">
      <alignment horizontal="left" vertical="center" wrapText="1"/>
    </xf>
    <xf numFmtId="0" fontId="23" fillId="0" borderId="8" xfId="0" applyFont="1" applyBorder="1" applyAlignment="1">
      <alignment horizontal="left" vertical="center" wrapText="1"/>
    </xf>
    <xf numFmtId="0" fontId="23" fillId="0" borderId="9" xfId="0" applyFont="1" applyBorder="1" applyAlignment="1">
      <alignment horizontal="left" vertical="center" wrapText="1"/>
    </xf>
    <xf numFmtId="0" fontId="11" fillId="3" borderId="7" xfId="0" applyFont="1" applyFill="1" applyBorder="1" applyAlignment="1">
      <alignment horizontal="left" wrapText="1"/>
    </xf>
    <xf numFmtId="0" fontId="11" fillId="3" borderId="8" xfId="0" applyFont="1" applyFill="1" applyBorder="1" applyAlignment="1">
      <alignment horizontal="left" wrapText="1"/>
    </xf>
    <xf numFmtId="0" fontId="11" fillId="3" borderId="9" xfId="0" applyFont="1" applyFill="1" applyBorder="1" applyAlignment="1">
      <alignment horizontal="left" wrapText="1"/>
    </xf>
  </cellXfs>
  <cellStyles count="15">
    <cellStyle name="Comma 2" xfId="1" xr:uid="{00000000-0005-0000-0000-000001000000}"/>
    <cellStyle name="Currency" xfId="2" builtinId="4"/>
    <cellStyle name="Currency 2" xfId="3" xr:uid="{00000000-0005-0000-0000-000003000000}"/>
    <cellStyle name="Currency 3" xfId="4" xr:uid="{00000000-0005-0000-0000-000004000000}"/>
    <cellStyle name="Hyperlink" xfId="5" xr:uid="{00000000-0005-0000-0000-000005000000}"/>
    <cellStyle name="Hyperlink 2" xfId="6" xr:uid="{00000000-0005-0000-0000-000006000000}"/>
    <cellStyle name="Hyperlink 3" xfId="7" xr:uid="{00000000-0005-0000-0000-000007000000}"/>
    <cellStyle name="Normal" xfId="0" builtinId="0"/>
    <cellStyle name="Normal 2" xfId="8" xr:uid="{00000000-0005-0000-0000-000008000000}"/>
    <cellStyle name="Normal 2 2" xfId="9" xr:uid="{00000000-0005-0000-0000-000009000000}"/>
    <cellStyle name="Normal 3" xfId="9" xr:uid="{00000000-0005-0000-0000-00000A000000}"/>
    <cellStyle name="Normal 4" xfId="10" xr:uid="{00000000-0005-0000-0000-00000B000000}"/>
    <cellStyle name="Percent" xfId="11" builtinId="5"/>
    <cellStyle name="Percent 2" xfId="12" xr:uid="{00000000-0005-0000-0000-00000D000000}"/>
    <cellStyle name="Percent 3" xfId="13" xr:uid="{00000000-0005-0000-0000-00000E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eetMetadata" Target="metadata.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BF2647-FF08-DC2F-F9B9-51768C008808}">
  <dimension ref="A1:D12"/>
  <sheetViews>
    <sheetView showGridLines="0" zoomScale="110" zoomScaleNormal="110" workbookViewId="0">
      <selection activeCell="B16" sqref="B16"/>
    </sheetView>
  </sheetViews>
  <sheetFormatPr defaultColWidth="7.625" defaultRowHeight="15" customHeight="1" x14ac:dyDescent="0.25"/>
  <cols>
    <col min="1" max="1" width="3.625" customWidth="1"/>
    <col min="2" max="2" width="68.625" customWidth="1"/>
    <col min="3" max="4" width="6.125" customWidth="1"/>
  </cols>
  <sheetData>
    <row r="1" spans="1:4" ht="15" customHeight="1" x14ac:dyDescent="0.25">
      <c r="A1" s="1"/>
      <c r="B1" s="1"/>
      <c r="C1" s="1"/>
      <c r="D1" s="1"/>
    </row>
    <row r="2" spans="1:4" ht="15" customHeight="1" x14ac:dyDescent="0.25">
      <c r="A2" s="1"/>
      <c r="B2" s="1"/>
      <c r="C2" s="1"/>
      <c r="D2" s="1"/>
    </row>
    <row r="3" spans="1:4" ht="15" customHeight="1" x14ac:dyDescent="0.25">
      <c r="A3" s="1"/>
      <c r="B3" s="1"/>
      <c r="C3" s="1"/>
      <c r="D3" s="1"/>
    </row>
    <row r="4" spans="1:4" ht="15" customHeight="1" x14ac:dyDescent="0.25">
      <c r="A4" s="1"/>
      <c r="B4" s="1"/>
      <c r="C4" s="1"/>
      <c r="D4" s="1"/>
    </row>
    <row r="5" spans="1:4" ht="63" customHeight="1" x14ac:dyDescent="0.4">
      <c r="A5" s="1"/>
      <c r="B5" s="2" t="s">
        <v>0</v>
      </c>
    </row>
    <row r="6" spans="1:4" ht="33.75" customHeight="1" x14ac:dyDescent="0.4">
      <c r="A6" s="1"/>
      <c r="B6" s="3" t="s">
        <v>1</v>
      </c>
    </row>
    <row r="7" spans="1:4" ht="31.5" customHeight="1" x14ac:dyDescent="0.4">
      <c r="A7" s="1"/>
      <c r="B7" s="2" t="s">
        <v>134</v>
      </c>
    </row>
    <row r="8" spans="1:4" ht="26.25" customHeight="1" x14ac:dyDescent="0.35">
      <c r="A8" s="1"/>
      <c r="B8" s="4" t="s">
        <v>2</v>
      </c>
    </row>
    <row r="9" spans="1:4" ht="26.25" customHeight="1" x14ac:dyDescent="0.35">
      <c r="A9" s="1"/>
      <c r="B9" s="4" t="s">
        <v>3</v>
      </c>
    </row>
    <row r="10" spans="1:4" ht="15" customHeight="1" x14ac:dyDescent="0.25">
      <c r="A10" s="1"/>
      <c r="B10" s="1"/>
      <c r="C10" s="1"/>
      <c r="D10" s="1"/>
    </row>
    <row r="11" spans="1:4" ht="15" customHeight="1" x14ac:dyDescent="0.25">
      <c r="A11" s="1"/>
      <c r="B11" s="1"/>
      <c r="C11" s="1"/>
      <c r="D11" s="1"/>
    </row>
    <row r="12" spans="1:4" ht="15" customHeight="1" x14ac:dyDescent="0.25">
      <c r="A12" s="1"/>
      <c r="B12" s="1"/>
      <c r="C12" s="1"/>
      <c r="D12" s="1"/>
    </row>
  </sheetData>
  <sheetProtection algorithmName="SHA-512" hashValue="Gs2sC8T2lfx2tAU9iJM4U/w0apCXYolck6EG/TnbgZL+FBC5lOrQkYMJlujkUPAVGsikdNZ9MZizsoUu17dsog==" saltValue="XETuHQGDyyCii9q7a4HLSw==" spinCount="100000" sheet="1" objects="1" scenarios="1"/>
  <pageMargins left="0.7" right="0.7" top="0.75" bottom="0.75" header="0.3" footer="0.3"/>
  <pageSetup orientation="portrait"/>
  <headerFooter>
    <oddHeader>&amp;L&amp;C&amp;R</oddHeader>
    <oddFooter>&amp;L&amp;C&amp;R</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2018A8-8868-A808-72A8-C3D8409D831B}">
  <dimension ref="A1:C17"/>
  <sheetViews>
    <sheetView showGridLines="0" zoomScale="110" zoomScaleNormal="110" workbookViewId="0">
      <selection activeCell="B16" sqref="B16"/>
    </sheetView>
  </sheetViews>
  <sheetFormatPr defaultColWidth="7.625" defaultRowHeight="15" customHeight="1" x14ac:dyDescent="0.25"/>
  <cols>
    <col min="1" max="1" width="5.875" customWidth="1"/>
    <col min="2" max="2" width="6.125" customWidth="1"/>
    <col min="3" max="3" width="31.125" customWidth="1"/>
  </cols>
  <sheetData>
    <row r="1" spans="1:3" ht="15" customHeight="1" x14ac:dyDescent="0.25">
      <c r="A1" s="5" t="s">
        <v>4</v>
      </c>
    </row>
    <row r="2" spans="1:3" ht="15" customHeight="1" x14ac:dyDescent="0.25">
      <c r="A2" s="5" t="s">
        <v>135</v>
      </c>
    </row>
    <row r="3" spans="1:3" ht="15" customHeight="1" x14ac:dyDescent="0.25">
      <c r="A3" s="5" t="s">
        <v>1</v>
      </c>
    </row>
    <row r="4" spans="1:3" ht="15" customHeight="1" x14ac:dyDescent="0.25">
      <c r="A4" s="6" t="s">
        <v>5</v>
      </c>
    </row>
    <row r="6" spans="1:3" ht="15" customHeight="1" x14ac:dyDescent="0.25">
      <c r="B6" s="7" t="s">
        <v>6</v>
      </c>
      <c r="C6" s="7" t="s">
        <v>7</v>
      </c>
    </row>
    <row r="7" spans="1:3" ht="15" customHeight="1" x14ac:dyDescent="0.25">
      <c r="B7" s="8">
        <v>1</v>
      </c>
      <c r="C7" s="9" t="str">
        <f>HYPERLINK("#'1. Title'!A1","Title")</f>
        <v>Title</v>
      </c>
    </row>
    <row r="8" spans="1:3" ht="15" customHeight="1" x14ac:dyDescent="0.25">
      <c r="B8" s="8">
        <v>2</v>
      </c>
      <c r="C8" s="9" t="str">
        <f>HYPERLINK("#'2. Table of Contents'!A1","Table of Contents")</f>
        <v>Table of Contents</v>
      </c>
    </row>
    <row r="9" spans="1:3" ht="15" customHeight="1" x14ac:dyDescent="0.25">
      <c r="B9" s="8">
        <v>3</v>
      </c>
      <c r="C9" s="9" t="str">
        <f>HYPERLINK("#'3. Instructions'!A1","Instructions")</f>
        <v>Instructions</v>
      </c>
    </row>
    <row r="10" spans="1:3" ht="15" customHeight="1" x14ac:dyDescent="0.25">
      <c r="B10" s="8">
        <v>4</v>
      </c>
      <c r="C10" s="9" t="str">
        <f>HYPERLINK("#'4. Staffing Rates'!A1","Staffing Rates")</f>
        <v>Staffing Rates</v>
      </c>
    </row>
    <row r="11" spans="1:3" ht="15" customHeight="1" x14ac:dyDescent="0.25">
      <c r="B11" s="8">
        <v>5</v>
      </c>
      <c r="C11" s="9" t="str">
        <f>HYPERLINK("#'5. Cost Proposal Summary'!A1","Cost Proposal Summary")</f>
        <v>Cost Proposal Summary</v>
      </c>
    </row>
    <row r="12" spans="1:3" ht="15" customHeight="1" x14ac:dyDescent="0.25">
      <c r="B12" s="8">
        <v>6</v>
      </c>
      <c r="C12" s="9" t="str">
        <f>HYPERLINK("#'6. Year 1'!A1","Year 1")</f>
        <v>Year 1</v>
      </c>
    </row>
    <row r="13" spans="1:3" ht="15" customHeight="1" x14ac:dyDescent="0.25">
      <c r="B13" s="8">
        <v>7</v>
      </c>
      <c r="C13" s="9" t="str">
        <f>HYPERLINK("#'7. Year 2'!A1","Year 2")</f>
        <v>Year 2</v>
      </c>
    </row>
    <row r="14" spans="1:3" ht="15" customHeight="1" x14ac:dyDescent="0.25">
      <c r="B14" s="8">
        <v>8</v>
      </c>
      <c r="C14" s="9" t="str">
        <f>HYPERLINK("#'8. Year 3'!A1","Year 3")</f>
        <v>Year 3</v>
      </c>
    </row>
    <row r="15" spans="1:3" ht="15" customHeight="1" x14ac:dyDescent="0.25">
      <c r="B15" s="8">
        <v>9</v>
      </c>
      <c r="C15" s="9" t="str">
        <f>HYPERLINK("#'9. Year 4'!A1","Year 4")</f>
        <v>Year 4</v>
      </c>
    </row>
    <row r="16" spans="1:3" ht="15" customHeight="1" x14ac:dyDescent="0.25">
      <c r="B16" s="8">
        <v>10</v>
      </c>
      <c r="C16" s="9" t="str">
        <f>HYPERLINK("#'10. (Optional) Year 5'!A1","(Optional) Year 5")</f>
        <v>(Optional) Year 5</v>
      </c>
    </row>
    <row r="17" spans="2:3" ht="15" customHeight="1" x14ac:dyDescent="0.25">
      <c r="B17" s="8">
        <v>11</v>
      </c>
      <c r="C17" s="9" t="str">
        <f>HYPERLINK("#'11. (Optional) Year 6'!A1","(Optional) Year 6")</f>
        <v>(Optional) Year 6</v>
      </c>
    </row>
  </sheetData>
  <sheetProtection algorithmName="SHA-512" hashValue="Jp1bRrGlpUUf4ehsBS8avaDjxqvoM5up/bytOTfoObjojTzQXSPA/ZXYaDDieet+dxArL7NIPBidMmqRzCHITA==" saltValue="hf377zPpT1iuSSjlxRD4mw==" spinCount="100000" sheet="1" objects="1" scenarios="1"/>
  <hyperlinks>
    <hyperlink ref="C7" location="'1. Title'!A1" display="Title" xr:uid="{00000000-0004-0000-0100-000000000000}"/>
    <hyperlink ref="C8" location="'2. Table of Contents'!A1" display="Table of Contents" xr:uid="{00000000-0004-0000-0100-000001000000}"/>
    <hyperlink ref="C9" location="'3. Instructions'!A1" display="Instructions" xr:uid="{00000000-0004-0000-0100-000002000000}"/>
    <hyperlink ref="C10" location="'4. Staffing Rates'!A1" display="Staffing Rates" xr:uid="{00000000-0004-0000-0100-000003000000}"/>
    <hyperlink ref="C11" location="'5. Cost Proposal Summary'!A1" display="Cost Proposal Summary" xr:uid="{00000000-0004-0000-0100-000004000000}"/>
    <hyperlink ref="C12" location="'6. Year 1'!A1" display="Year 1" xr:uid="{00000000-0004-0000-0100-000005000000}"/>
    <hyperlink ref="C13" location="'7. Year 2'!A1" display="Year 2" xr:uid="{00000000-0004-0000-0100-000006000000}"/>
    <hyperlink ref="C14" location="'8. Year 3'!A1" display="Year 3" xr:uid="{00000000-0004-0000-0100-000007000000}"/>
    <hyperlink ref="C15" location="'9. Year 4'!A1" display="Year 4" xr:uid="{00000000-0004-0000-0100-000008000000}"/>
    <hyperlink ref="C16" location="'10. (Optional) Year 5'!A1" display="(Optional) Year 5" xr:uid="{00000000-0004-0000-0100-000009000000}"/>
    <hyperlink ref="C17" location="'11. (Optional) Year 6'!A1" display="(Optional) Year 6" xr:uid="{00000000-0004-0000-0100-00000A000000}"/>
  </hyperlinks>
  <pageMargins left="0.7" right="0.7" top="0.75" bottom="0.75" header="0.3" footer="0.3"/>
  <pageSetup orientation="portrait"/>
  <headerFooter>
    <oddHeader>&amp;L&amp;C&amp;R</oddHeader>
    <oddFooter>&amp;L&amp;C&amp;R</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4D7728-A706-957D-6438-E6CB4F0E63A8}">
  <dimension ref="A1:B16"/>
  <sheetViews>
    <sheetView showGridLines="0" zoomScale="110" zoomScaleNormal="110" workbookViewId="0">
      <selection activeCell="B16" sqref="B16"/>
    </sheetView>
  </sheetViews>
  <sheetFormatPr defaultColWidth="7.625" defaultRowHeight="15" customHeight="1" x14ac:dyDescent="0.25"/>
  <cols>
    <col min="1" max="1" width="2.375" customWidth="1"/>
    <col min="2" max="2" width="87.5" customWidth="1"/>
  </cols>
  <sheetData>
    <row r="1" spans="1:2" ht="15" customHeight="1" x14ac:dyDescent="0.25">
      <c r="A1" s="5" t="s">
        <v>4</v>
      </c>
    </row>
    <row r="2" spans="1:2" ht="15" customHeight="1" x14ac:dyDescent="0.25">
      <c r="A2" s="5" t="str" cm="1">
        <f t="array" ref="A2">'2. Table of Contents'!A2</f>
        <v>External Quality Review Organization RFP #26-87847</v>
      </c>
    </row>
    <row r="3" spans="1:2" ht="15" customHeight="1" x14ac:dyDescent="0.25">
      <c r="A3" s="5" t="s">
        <v>1</v>
      </c>
    </row>
    <row r="4" spans="1:2" ht="15" customHeight="1" x14ac:dyDescent="0.25">
      <c r="A4" s="6" t="s">
        <v>8</v>
      </c>
    </row>
    <row r="6" spans="1:2" ht="15" customHeight="1" x14ac:dyDescent="0.25">
      <c r="B6" s="10" t="s">
        <v>8</v>
      </c>
    </row>
    <row r="7" spans="1:2" ht="77.45" customHeight="1" x14ac:dyDescent="0.25">
      <c r="B7" s="11" t="s">
        <v>100</v>
      </c>
    </row>
    <row r="8" spans="1:2" ht="15" customHeight="1" x14ac:dyDescent="0.25">
      <c r="B8" s="12"/>
    </row>
    <row r="9" spans="1:2" ht="15" customHeight="1" x14ac:dyDescent="0.25">
      <c r="B9" s="13" t="s">
        <v>9</v>
      </c>
    </row>
    <row r="10" spans="1:2" ht="91.5" customHeight="1" x14ac:dyDescent="0.25">
      <c r="B10" s="11" t="s">
        <v>105</v>
      </c>
    </row>
    <row r="11" spans="1:2" ht="15" customHeight="1" x14ac:dyDescent="0.25">
      <c r="B11" s="12"/>
    </row>
    <row r="12" spans="1:2" ht="15" customHeight="1" x14ac:dyDescent="0.25">
      <c r="B12" s="13" t="s">
        <v>10</v>
      </c>
    </row>
    <row r="13" spans="1:2" ht="63.95" customHeight="1" x14ac:dyDescent="0.25">
      <c r="B13" s="11" t="s">
        <v>104</v>
      </c>
    </row>
    <row r="14" spans="1:2" ht="15" customHeight="1" x14ac:dyDescent="0.25">
      <c r="B14" s="12"/>
    </row>
    <row r="15" spans="1:2" ht="15" customHeight="1" x14ac:dyDescent="0.25">
      <c r="B15" s="13" t="s">
        <v>96</v>
      </c>
    </row>
    <row r="16" spans="1:2" ht="107.1" customHeight="1" x14ac:dyDescent="0.25">
      <c r="B16" s="14" t="s">
        <v>132</v>
      </c>
    </row>
  </sheetData>
  <sheetProtection algorithmName="SHA-512" hashValue="be4iWVYsoCPahiyRVnGTd8sTT4VmuSMC8Xfjq/leiJclyKwaGpTFgn2MoAafQhwoK91sgnij/yPfrmQTzp772A==" saltValue="rIMxl8W2uAiFUBWhrXWFgA==" spinCount="100000" sheet="1" objects="1" scenarios="1"/>
  <pageMargins left="0.7" right="0.7" top="0.75" bottom="0.75" header="0.3" footer="0.3"/>
  <pageSetup orientation="portrait"/>
  <headerFooter>
    <oddHeader>&amp;L&amp;C&amp;R</oddHeader>
    <oddFooter>&amp;L&amp;C&amp;R</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ABAB53-9A92-ABCA-3718-B8E7181C9975}">
  <dimension ref="A1:K63"/>
  <sheetViews>
    <sheetView showGridLines="0" topLeftCell="A10" zoomScale="110" zoomScaleNormal="110" workbookViewId="0">
      <selection activeCell="F15" sqref="F15"/>
    </sheetView>
  </sheetViews>
  <sheetFormatPr defaultColWidth="7.625" defaultRowHeight="15" customHeight="1" x14ac:dyDescent="0.25"/>
  <cols>
    <col min="1" max="1" width="2.125" customWidth="1"/>
    <col min="2" max="2" width="6.125" customWidth="1"/>
    <col min="3" max="5" width="43.625" customWidth="1"/>
    <col min="6" max="11" width="27.125" customWidth="1"/>
  </cols>
  <sheetData>
    <row r="1" spans="1:11" ht="15" customHeight="1" x14ac:dyDescent="0.25">
      <c r="A1" s="5" t="s">
        <v>12</v>
      </c>
    </row>
    <row r="2" spans="1:11" ht="15" customHeight="1" x14ac:dyDescent="0.25">
      <c r="A2" s="5" t="str" cm="1">
        <f t="array" ref="A2">'2. Table of Contents'!A2</f>
        <v>External Quality Review Organization RFP #26-87847</v>
      </c>
    </row>
    <row r="3" spans="1:11" ht="15" customHeight="1" x14ac:dyDescent="0.25">
      <c r="A3" s="5" t="s">
        <v>1</v>
      </c>
      <c r="C3" s="15"/>
      <c r="E3" s="15" t="s">
        <v>13</v>
      </c>
      <c r="F3" s="74"/>
      <c r="G3" s="49"/>
      <c r="H3" s="49"/>
      <c r="I3" s="49"/>
      <c r="J3" s="49"/>
      <c r="K3" s="49"/>
    </row>
    <row r="4" spans="1:11" ht="27.75" customHeight="1" x14ac:dyDescent="0.25">
      <c r="A4" s="16" t="s">
        <v>9</v>
      </c>
      <c r="F4" s="17" t="s">
        <v>14</v>
      </c>
      <c r="G4" s="50"/>
      <c r="H4" s="50"/>
      <c r="I4" s="50"/>
      <c r="J4" s="50"/>
      <c r="K4" s="50"/>
    </row>
    <row r="6" spans="1:11" ht="57.6" customHeight="1" x14ac:dyDescent="0.25">
      <c r="B6" s="80" t="s">
        <v>106</v>
      </c>
      <c r="C6" s="80"/>
      <c r="D6" s="80"/>
      <c r="E6" s="80"/>
      <c r="F6" s="80"/>
      <c r="G6" s="18"/>
      <c r="H6" s="18"/>
      <c r="I6" s="18"/>
      <c r="J6" s="18"/>
      <c r="K6" s="18"/>
    </row>
    <row r="8" spans="1:11" ht="27" customHeight="1" x14ac:dyDescent="0.25">
      <c r="C8" s="51" t="s">
        <v>15</v>
      </c>
      <c r="D8" s="52"/>
    </row>
    <row r="9" spans="1:11" ht="27.75" customHeight="1" x14ac:dyDescent="0.25">
      <c r="C9" s="53" t="s">
        <v>16</v>
      </c>
      <c r="D9" s="19"/>
    </row>
    <row r="11" spans="1:11" ht="15" customHeight="1" x14ac:dyDescent="0.25">
      <c r="C11" s="54" t="s">
        <v>17</v>
      </c>
    </row>
    <row r="12" spans="1:11" ht="26.25" customHeight="1" x14ac:dyDescent="0.25">
      <c r="C12" s="55" t="s">
        <v>18</v>
      </c>
      <c r="D12" s="55" t="s">
        <v>19</v>
      </c>
      <c r="E12" s="55" t="s">
        <v>20</v>
      </c>
      <c r="F12" s="55" t="s">
        <v>21</v>
      </c>
      <c r="G12" s="55" t="s">
        <v>22</v>
      </c>
      <c r="H12" s="55" t="s">
        <v>23</v>
      </c>
      <c r="I12" s="55" t="s">
        <v>24</v>
      </c>
      <c r="J12" s="55" t="s">
        <v>25</v>
      </c>
      <c r="K12" s="55" t="s">
        <v>26</v>
      </c>
    </row>
    <row r="13" spans="1:11" ht="14.25" customHeight="1" x14ac:dyDescent="0.25">
      <c r="B13" s="56" t="s">
        <v>27</v>
      </c>
      <c r="C13" s="57" t="s">
        <v>28</v>
      </c>
      <c r="D13" s="58" t="s">
        <v>29</v>
      </c>
      <c r="E13" s="58" t="s">
        <v>30</v>
      </c>
      <c r="F13" s="59">
        <v>65</v>
      </c>
      <c r="G13" s="59">
        <v>66</v>
      </c>
      <c r="H13" s="59">
        <v>67</v>
      </c>
      <c r="I13" s="59">
        <v>68</v>
      </c>
      <c r="J13" s="59">
        <v>69</v>
      </c>
      <c r="K13" s="59">
        <v>70</v>
      </c>
    </row>
    <row r="14" spans="1:11" ht="42.75" x14ac:dyDescent="0.25">
      <c r="B14" s="60">
        <v>1</v>
      </c>
      <c r="C14" s="61" t="s">
        <v>52</v>
      </c>
      <c r="D14" s="55"/>
      <c r="E14" s="62" t="s">
        <v>58</v>
      </c>
      <c r="F14" s="75"/>
      <c r="G14" s="63">
        <f>F14*(1+$D$9)</f>
        <v>0</v>
      </c>
      <c r="H14" s="63">
        <f t="shared" ref="G14:K63" si="0">G14*(1+$D$9)</f>
        <v>0</v>
      </c>
      <c r="I14" s="63">
        <f t="shared" si="0"/>
        <v>0</v>
      </c>
      <c r="J14" s="63">
        <f t="shared" si="0"/>
        <v>0</v>
      </c>
      <c r="K14" s="63">
        <f t="shared" si="0"/>
        <v>0</v>
      </c>
    </row>
    <row r="15" spans="1:11" ht="85.5" x14ac:dyDescent="0.25">
      <c r="B15" s="64">
        <v>2</v>
      </c>
      <c r="C15" s="61" t="s">
        <v>53</v>
      </c>
      <c r="D15" s="65" t="s">
        <v>56</v>
      </c>
      <c r="E15" s="66" t="s">
        <v>57</v>
      </c>
      <c r="F15" s="76"/>
      <c r="G15" s="63">
        <f t="shared" si="0"/>
        <v>0</v>
      </c>
      <c r="H15" s="63">
        <f t="shared" si="0"/>
        <v>0</v>
      </c>
      <c r="I15" s="63">
        <f t="shared" si="0"/>
        <v>0</v>
      </c>
      <c r="J15" s="63">
        <f t="shared" si="0"/>
        <v>0</v>
      </c>
      <c r="K15" s="63">
        <f t="shared" si="0"/>
        <v>0</v>
      </c>
    </row>
    <row r="16" spans="1:11" ht="142.5" x14ac:dyDescent="0.25">
      <c r="B16" s="67">
        <v>3</v>
      </c>
      <c r="C16" s="68" t="s">
        <v>54</v>
      </c>
      <c r="D16" s="69" t="s">
        <v>99</v>
      </c>
      <c r="E16" s="55"/>
      <c r="F16" s="76"/>
      <c r="G16" s="63">
        <f t="shared" si="0"/>
        <v>0</v>
      </c>
      <c r="H16" s="63">
        <f t="shared" si="0"/>
        <v>0</v>
      </c>
      <c r="I16" s="63">
        <f t="shared" si="0"/>
        <v>0</v>
      </c>
      <c r="J16" s="63">
        <f t="shared" si="0"/>
        <v>0</v>
      </c>
      <c r="K16" s="63">
        <f t="shared" si="0"/>
        <v>0</v>
      </c>
    </row>
    <row r="17" spans="2:11" ht="29.25" customHeight="1" x14ac:dyDescent="0.25">
      <c r="B17" s="67">
        <v>4</v>
      </c>
      <c r="C17" s="70" t="s">
        <v>60</v>
      </c>
      <c r="D17" s="55"/>
      <c r="E17" s="55"/>
      <c r="F17" s="76"/>
      <c r="G17" s="63">
        <f t="shared" si="0"/>
        <v>0</v>
      </c>
      <c r="H17" s="63">
        <f t="shared" si="0"/>
        <v>0</v>
      </c>
      <c r="I17" s="63">
        <f t="shared" si="0"/>
        <v>0</v>
      </c>
      <c r="J17" s="63">
        <f t="shared" si="0"/>
        <v>0</v>
      </c>
      <c r="K17" s="63">
        <f t="shared" si="0"/>
        <v>0</v>
      </c>
    </row>
    <row r="18" spans="2:11" ht="29.25" customHeight="1" x14ac:dyDescent="0.25">
      <c r="B18" s="67">
        <v>5</v>
      </c>
      <c r="C18" s="70" t="s">
        <v>63</v>
      </c>
      <c r="D18" s="71"/>
      <c r="E18" s="72"/>
      <c r="F18" s="76"/>
      <c r="G18" s="63">
        <f t="shared" si="0"/>
        <v>0</v>
      </c>
      <c r="H18" s="63">
        <f t="shared" si="0"/>
        <v>0</v>
      </c>
      <c r="I18" s="63">
        <f t="shared" si="0"/>
        <v>0</v>
      </c>
      <c r="J18" s="63">
        <f t="shared" si="0"/>
        <v>0</v>
      </c>
      <c r="K18" s="63">
        <f t="shared" si="0"/>
        <v>0</v>
      </c>
    </row>
    <row r="19" spans="2:11" ht="29.25" customHeight="1" x14ac:dyDescent="0.25">
      <c r="B19" s="67">
        <v>6</v>
      </c>
      <c r="C19" s="70" t="s">
        <v>98</v>
      </c>
      <c r="D19" s="71"/>
      <c r="E19" s="72"/>
      <c r="F19" s="76"/>
      <c r="G19" s="63">
        <f t="shared" si="0"/>
        <v>0</v>
      </c>
      <c r="H19" s="63">
        <f t="shared" si="0"/>
        <v>0</v>
      </c>
      <c r="I19" s="63">
        <f t="shared" si="0"/>
        <v>0</v>
      </c>
      <c r="J19" s="63">
        <f t="shared" si="0"/>
        <v>0</v>
      </c>
      <c r="K19" s="63">
        <f t="shared" si="0"/>
        <v>0</v>
      </c>
    </row>
    <row r="20" spans="2:11" ht="29.25" customHeight="1" x14ac:dyDescent="0.25">
      <c r="B20" s="67">
        <v>7</v>
      </c>
      <c r="C20" s="73" t="s">
        <v>59</v>
      </c>
      <c r="D20" s="71"/>
      <c r="E20" s="72"/>
      <c r="F20" s="76"/>
      <c r="G20" s="63">
        <f t="shared" si="0"/>
        <v>0</v>
      </c>
      <c r="H20" s="63">
        <f t="shared" si="0"/>
        <v>0</v>
      </c>
      <c r="I20" s="63">
        <f t="shared" si="0"/>
        <v>0</v>
      </c>
      <c r="J20" s="63">
        <f t="shared" si="0"/>
        <v>0</v>
      </c>
      <c r="K20" s="63">
        <f t="shared" si="0"/>
        <v>0</v>
      </c>
    </row>
    <row r="21" spans="2:11" ht="29.25" customHeight="1" x14ac:dyDescent="0.25">
      <c r="B21" s="67">
        <v>8</v>
      </c>
      <c r="C21" s="32" t="s">
        <v>55</v>
      </c>
      <c r="D21" s="33" t="s">
        <v>31</v>
      </c>
      <c r="E21" s="34" t="s">
        <v>32</v>
      </c>
      <c r="F21" s="76"/>
      <c r="G21" s="63">
        <f t="shared" si="0"/>
        <v>0</v>
      </c>
      <c r="H21" s="63">
        <f t="shared" si="0"/>
        <v>0</v>
      </c>
      <c r="I21" s="63">
        <f t="shared" si="0"/>
        <v>0</v>
      </c>
      <c r="J21" s="63">
        <f t="shared" si="0"/>
        <v>0</v>
      </c>
      <c r="K21" s="63">
        <f t="shared" si="0"/>
        <v>0</v>
      </c>
    </row>
    <row r="22" spans="2:11" ht="29.25" customHeight="1" x14ac:dyDescent="0.25">
      <c r="B22" s="67">
        <v>9</v>
      </c>
      <c r="C22" s="32" t="s">
        <v>55</v>
      </c>
      <c r="D22" s="33" t="s">
        <v>31</v>
      </c>
      <c r="E22" s="34" t="s">
        <v>32</v>
      </c>
      <c r="F22" s="76"/>
      <c r="G22" s="63">
        <f t="shared" si="0"/>
        <v>0</v>
      </c>
      <c r="H22" s="63">
        <f t="shared" si="0"/>
        <v>0</v>
      </c>
      <c r="I22" s="63">
        <f t="shared" si="0"/>
        <v>0</v>
      </c>
      <c r="J22" s="63">
        <f t="shared" si="0"/>
        <v>0</v>
      </c>
      <c r="K22" s="63">
        <f t="shared" si="0"/>
        <v>0</v>
      </c>
    </row>
    <row r="23" spans="2:11" ht="29.25" customHeight="1" x14ac:dyDescent="0.25">
      <c r="B23" s="67">
        <v>10</v>
      </c>
      <c r="C23" s="32" t="s">
        <v>55</v>
      </c>
      <c r="D23" s="33" t="s">
        <v>31</v>
      </c>
      <c r="E23" s="34" t="s">
        <v>32</v>
      </c>
      <c r="F23" s="76"/>
      <c r="G23" s="63">
        <f t="shared" si="0"/>
        <v>0</v>
      </c>
      <c r="H23" s="63">
        <f t="shared" si="0"/>
        <v>0</v>
      </c>
      <c r="I23" s="63">
        <f t="shared" si="0"/>
        <v>0</v>
      </c>
      <c r="J23" s="63">
        <f t="shared" si="0"/>
        <v>0</v>
      </c>
      <c r="K23" s="63">
        <f t="shared" si="0"/>
        <v>0</v>
      </c>
    </row>
    <row r="24" spans="2:11" ht="29.25" customHeight="1" x14ac:dyDescent="0.25">
      <c r="B24" s="67">
        <v>11</v>
      </c>
      <c r="C24" s="32" t="s">
        <v>55</v>
      </c>
      <c r="D24" s="33" t="s">
        <v>31</v>
      </c>
      <c r="E24" s="34" t="s">
        <v>32</v>
      </c>
      <c r="F24" s="76"/>
      <c r="G24" s="63">
        <f t="shared" si="0"/>
        <v>0</v>
      </c>
      <c r="H24" s="63">
        <f t="shared" si="0"/>
        <v>0</v>
      </c>
      <c r="I24" s="63">
        <f t="shared" si="0"/>
        <v>0</v>
      </c>
      <c r="J24" s="63">
        <f t="shared" si="0"/>
        <v>0</v>
      </c>
      <c r="K24" s="63">
        <f t="shared" si="0"/>
        <v>0</v>
      </c>
    </row>
    <row r="25" spans="2:11" ht="29.25" customHeight="1" x14ac:dyDescent="0.25">
      <c r="B25" s="67">
        <v>12</v>
      </c>
      <c r="C25" s="32" t="s">
        <v>55</v>
      </c>
      <c r="D25" s="33" t="s">
        <v>31</v>
      </c>
      <c r="E25" s="34" t="s">
        <v>32</v>
      </c>
      <c r="F25" s="76"/>
      <c r="G25" s="63">
        <f t="shared" si="0"/>
        <v>0</v>
      </c>
      <c r="H25" s="63">
        <f t="shared" si="0"/>
        <v>0</v>
      </c>
      <c r="I25" s="63">
        <f t="shared" si="0"/>
        <v>0</v>
      </c>
      <c r="J25" s="63">
        <f t="shared" si="0"/>
        <v>0</v>
      </c>
      <c r="K25" s="63">
        <f t="shared" si="0"/>
        <v>0</v>
      </c>
    </row>
    <row r="26" spans="2:11" ht="29.25" customHeight="1" x14ac:dyDescent="0.25">
      <c r="B26" s="67">
        <v>13</v>
      </c>
      <c r="C26" s="32" t="s">
        <v>55</v>
      </c>
      <c r="D26" s="33" t="s">
        <v>31</v>
      </c>
      <c r="E26" s="34" t="s">
        <v>32</v>
      </c>
      <c r="F26" s="76"/>
      <c r="G26" s="63">
        <f t="shared" si="0"/>
        <v>0</v>
      </c>
      <c r="H26" s="63">
        <f t="shared" si="0"/>
        <v>0</v>
      </c>
      <c r="I26" s="63">
        <f t="shared" si="0"/>
        <v>0</v>
      </c>
      <c r="J26" s="63">
        <f t="shared" si="0"/>
        <v>0</v>
      </c>
      <c r="K26" s="63">
        <f t="shared" si="0"/>
        <v>0</v>
      </c>
    </row>
    <row r="27" spans="2:11" ht="29.25" customHeight="1" x14ac:dyDescent="0.25">
      <c r="B27" s="67">
        <v>14</v>
      </c>
      <c r="C27" s="32" t="s">
        <v>55</v>
      </c>
      <c r="D27" s="33" t="s">
        <v>31</v>
      </c>
      <c r="E27" s="34" t="s">
        <v>32</v>
      </c>
      <c r="F27" s="76"/>
      <c r="G27" s="63">
        <f t="shared" si="0"/>
        <v>0</v>
      </c>
      <c r="H27" s="63">
        <f t="shared" si="0"/>
        <v>0</v>
      </c>
      <c r="I27" s="63">
        <f t="shared" si="0"/>
        <v>0</v>
      </c>
      <c r="J27" s="63">
        <f t="shared" si="0"/>
        <v>0</v>
      </c>
      <c r="K27" s="63">
        <f t="shared" si="0"/>
        <v>0</v>
      </c>
    </row>
    <row r="28" spans="2:11" ht="29.1" customHeight="1" x14ac:dyDescent="0.25">
      <c r="B28" s="67">
        <v>15</v>
      </c>
      <c r="C28" s="32" t="s">
        <v>55</v>
      </c>
      <c r="D28" s="33" t="s">
        <v>31</v>
      </c>
      <c r="E28" s="34" t="s">
        <v>32</v>
      </c>
      <c r="F28" s="76"/>
      <c r="G28" s="63">
        <f t="shared" si="0"/>
        <v>0</v>
      </c>
      <c r="H28" s="63">
        <f t="shared" si="0"/>
        <v>0</v>
      </c>
      <c r="I28" s="63">
        <f t="shared" si="0"/>
        <v>0</v>
      </c>
      <c r="J28" s="63">
        <f t="shared" si="0"/>
        <v>0</v>
      </c>
      <c r="K28" s="63">
        <f t="shared" si="0"/>
        <v>0</v>
      </c>
    </row>
    <row r="29" spans="2:11" ht="29.25" customHeight="1" x14ac:dyDescent="0.25">
      <c r="B29" s="67">
        <v>16</v>
      </c>
      <c r="C29" s="32" t="s">
        <v>55</v>
      </c>
      <c r="D29" s="33" t="s">
        <v>31</v>
      </c>
      <c r="E29" s="34" t="s">
        <v>32</v>
      </c>
      <c r="F29" s="76"/>
      <c r="G29" s="63">
        <f t="shared" si="0"/>
        <v>0</v>
      </c>
      <c r="H29" s="63">
        <f t="shared" si="0"/>
        <v>0</v>
      </c>
      <c r="I29" s="63">
        <f t="shared" si="0"/>
        <v>0</v>
      </c>
      <c r="J29" s="63">
        <f t="shared" si="0"/>
        <v>0</v>
      </c>
      <c r="K29" s="63">
        <f t="shared" si="0"/>
        <v>0</v>
      </c>
    </row>
    <row r="30" spans="2:11" ht="29.25" customHeight="1" x14ac:dyDescent="0.25">
      <c r="B30" s="67">
        <v>17</v>
      </c>
      <c r="C30" s="32" t="s">
        <v>55</v>
      </c>
      <c r="D30" s="33" t="s">
        <v>31</v>
      </c>
      <c r="E30" s="34" t="s">
        <v>32</v>
      </c>
      <c r="F30" s="76"/>
      <c r="G30" s="63">
        <f t="shared" si="0"/>
        <v>0</v>
      </c>
      <c r="H30" s="63">
        <f t="shared" si="0"/>
        <v>0</v>
      </c>
      <c r="I30" s="63">
        <f t="shared" si="0"/>
        <v>0</v>
      </c>
      <c r="J30" s="63">
        <f t="shared" si="0"/>
        <v>0</v>
      </c>
      <c r="K30" s="63">
        <f t="shared" si="0"/>
        <v>0</v>
      </c>
    </row>
    <row r="31" spans="2:11" ht="29.25" customHeight="1" x14ac:dyDescent="0.25">
      <c r="B31" s="67">
        <v>18</v>
      </c>
      <c r="C31" s="32" t="s">
        <v>55</v>
      </c>
      <c r="D31" s="33" t="s">
        <v>31</v>
      </c>
      <c r="E31" s="34" t="s">
        <v>32</v>
      </c>
      <c r="F31" s="76"/>
      <c r="G31" s="63">
        <f t="shared" si="0"/>
        <v>0</v>
      </c>
      <c r="H31" s="63">
        <f t="shared" si="0"/>
        <v>0</v>
      </c>
      <c r="I31" s="63">
        <f t="shared" si="0"/>
        <v>0</v>
      </c>
      <c r="J31" s="63">
        <f t="shared" si="0"/>
        <v>0</v>
      </c>
      <c r="K31" s="63">
        <f t="shared" si="0"/>
        <v>0</v>
      </c>
    </row>
    <row r="32" spans="2:11" ht="29.25" customHeight="1" x14ac:dyDescent="0.25">
      <c r="B32" s="67">
        <v>19</v>
      </c>
      <c r="C32" s="32" t="s">
        <v>55</v>
      </c>
      <c r="D32" s="33" t="s">
        <v>31</v>
      </c>
      <c r="E32" s="34" t="s">
        <v>32</v>
      </c>
      <c r="F32" s="76"/>
      <c r="G32" s="63">
        <f t="shared" si="0"/>
        <v>0</v>
      </c>
      <c r="H32" s="63">
        <f t="shared" si="0"/>
        <v>0</v>
      </c>
      <c r="I32" s="63">
        <f t="shared" si="0"/>
        <v>0</v>
      </c>
      <c r="J32" s="63">
        <f t="shared" si="0"/>
        <v>0</v>
      </c>
      <c r="K32" s="63">
        <f t="shared" si="0"/>
        <v>0</v>
      </c>
    </row>
    <row r="33" spans="2:11" ht="29.25" customHeight="1" x14ac:dyDescent="0.25">
      <c r="B33" s="67">
        <v>20</v>
      </c>
      <c r="C33" s="32" t="s">
        <v>55</v>
      </c>
      <c r="D33" s="33" t="s">
        <v>31</v>
      </c>
      <c r="E33" s="34" t="s">
        <v>32</v>
      </c>
      <c r="F33" s="76"/>
      <c r="G33" s="63">
        <f t="shared" si="0"/>
        <v>0</v>
      </c>
      <c r="H33" s="63">
        <f t="shared" si="0"/>
        <v>0</v>
      </c>
      <c r="I33" s="63">
        <f t="shared" si="0"/>
        <v>0</v>
      </c>
      <c r="J33" s="63">
        <f t="shared" si="0"/>
        <v>0</v>
      </c>
      <c r="K33" s="63">
        <f t="shared" si="0"/>
        <v>0</v>
      </c>
    </row>
    <row r="34" spans="2:11" ht="29.25" customHeight="1" x14ac:dyDescent="0.25">
      <c r="B34" s="67">
        <v>21</v>
      </c>
      <c r="C34" s="32" t="s">
        <v>55</v>
      </c>
      <c r="D34" s="33" t="s">
        <v>31</v>
      </c>
      <c r="E34" s="34" t="s">
        <v>32</v>
      </c>
      <c r="F34" s="76"/>
      <c r="G34" s="63">
        <f t="shared" si="0"/>
        <v>0</v>
      </c>
      <c r="H34" s="63">
        <f t="shared" si="0"/>
        <v>0</v>
      </c>
      <c r="I34" s="63">
        <f t="shared" si="0"/>
        <v>0</v>
      </c>
      <c r="J34" s="63">
        <f t="shared" si="0"/>
        <v>0</v>
      </c>
      <c r="K34" s="63">
        <f t="shared" si="0"/>
        <v>0</v>
      </c>
    </row>
    <row r="35" spans="2:11" ht="29.25" customHeight="1" x14ac:dyDescent="0.25">
      <c r="B35" s="67">
        <v>22</v>
      </c>
      <c r="C35" s="32" t="s">
        <v>55</v>
      </c>
      <c r="D35" s="33" t="s">
        <v>31</v>
      </c>
      <c r="E35" s="34" t="s">
        <v>32</v>
      </c>
      <c r="F35" s="76"/>
      <c r="G35" s="63">
        <f t="shared" si="0"/>
        <v>0</v>
      </c>
      <c r="H35" s="63">
        <f t="shared" si="0"/>
        <v>0</v>
      </c>
      <c r="I35" s="63">
        <f t="shared" si="0"/>
        <v>0</v>
      </c>
      <c r="J35" s="63">
        <f t="shared" si="0"/>
        <v>0</v>
      </c>
      <c r="K35" s="63">
        <f t="shared" si="0"/>
        <v>0</v>
      </c>
    </row>
    <row r="36" spans="2:11" ht="29.25" customHeight="1" x14ac:dyDescent="0.25">
      <c r="B36" s="67">
        <v>23</v>
      </c>
      <c r="C36" s="32" t="s">
        <v>55</v>
      </c>
      <c r="D36" s="33" t="s">
        <v>31</v>
      </c>
      <c r="E36" s="34" t="s">
        <v>32</v>
      </c>
      <c r="F36" s="76"/>
      <c r="G36" s="63">
        <f t="shared" si="0"/>
        <v>0</v>
      </c>
      <c r="H36" s="63">
        <f t="shared" si="0"/>
        <v>0</v>
      </c>
      <c r="I36" s="63">
        <f t="shared" si="0"/>
        <v>0</v>
      </c>
      <c r="J36" s="63">
        <f t="shared" si="0"/>
        <v>0</v>
      </c>
      <c r="K36" s="63">
        <f t="shared" si="0"/>
        <v>0</v>
      </c>
    </row>
    <row r="37" spans="2:11" ht="29.25" customHeight="1" x14ac:dyDescent="0.25">
      <c r="B37" s="67">
        <v>24</v>
      </c>
      <c r="C37" s="32" t="s">
        <v>55</v>
      </c>
      <c r="D37" s="33" t="s">
        <v>31</v>
      </c>
      <c r="E37" s="34" t="s">
        <v>32</v>
      </c>
      <c r="F37" s="76"/>
      <c r="G37" s="63">
        <f t="shared" si="0"/>
        <v>0</v>
      </c>
      <c r="H37" s="63">
        <f t="shared" si="0"/>
        <v>0</v>
      </c>
      <c r="I37" s="63">
        <f t="shared" si="0"/>
        <v>0</v>
      </c>
      <c r="J37" s="63">
        <f t="shared" si="0"/>
        <v>0</v>
      </c>
      <c r="K37" s="63">
        <f t="shared" si="0"/>
        <v>0</v>
      </c>
    </row>
    <row r="38" spans="2:11" ht="29.25" customHeight="1" x14ac:dyDescent="0.25">
      <c r="B38" s="67">
        <v>25</v>
      </c>
      <c r="C38" s="32" t="s">
        <v>55</v>
      </c>
      <c r="D38" s="33" t="s">
        <v>31</v>
      </c>
      <c r="E38" s="34" t="s">
        <v>32</v>
      </c>
      <c r="F38" s="76"/>
      <c r="G38" s="63">
        <f t="shared" si="0"/>
        <v>0</v>
      </c>
      <c r="H38" s="63">
        <f t="shared" si="0"/>
        <v>0</v>
      </c>
      <c r="I38" s="63">
        <f t="shared" si="0"/>
        <v>0</v>
      </c>
      <c r="J38" s="63">
        <f t="shared" si="0"/>
        <v>0</v>
      </c>
      <c r="K38" s="63">
        <f t="shared" si="0"/>
        <v>0</v>
      </c>
    </row>
    <row r="39" spans="2:11" ht="29.25" customHeight="1" x14ac:dyDescent="0.25">
      <c r="B39" s="67">
        <v>26</v>
      </c>
      <c r="C39" s="32" t="s">
        <v>55</v>
      </c>
      <c r="D39" s="33" t="s">
        <v>31</v>
      </c>
      <c r="E39" s="34" t="s">
        <v>32</v>
      </c>
      <c r="F39" s="76"/>
      <c r="G39" s="63">
        <f t="shared" si="0"/>
        <v>0</v>
      </c>
      <c r="H39" s="63">
        <f t="shared" si="0"/>
        <v>0</v>
      </c>
      <c r="I39" s="63">
        <f t="shared" si="0"/>
        <v>0</v>
      </c>
      <c r="J39" s="63">
        <f t="shared" si="0"/>
        <v>0</v>
      </c>
      <c r="K39" s="63">
        <f t="shared" si="0"/>
        <v>0</v>
      </c>
    </row>
    <row r="40" spans="2:11" ht="29.25" customHeight="1" x14ac:dyDescent="0.25">
      <c r="B40" s="67">
        <v>27</v>
      </c>
      <c r="C40" s="32" t="s">
        <v>55</v>
      </c>
      <c r="D40" s="33" t="s">
        <v>31</v>
      </c>
      <c r="E40" s="34" t="s">
        <v>32</v>
      </c>
      <c r="F40" s="76"/>
      <c r="G40" s="63">
        <f t="shared" si="0"/>
        <v>0</v>
      </c>
      <c r="H40" s="63">
        <f t="shared" si="0"/>
        <v>0</v>
      </c>
      <c r="I40" s="63">
        <f t="shared" si="0"/>
        <v>0</v>
      </c>
      <c r="J40" s="63">
        <f t="shared" si="0"/>
        <v>0</v>
      </c>
      <c r="K40" s="63">
        <f t="shared" si="0"/>
        <v>0</v>
      </c>
    </row>
    <row r="41" spans="2:11" ht="29.25" customHeight="1" x14ac:dyDescent="0.25">
      <c r="B41" s="67">
        <v>28</v>
      </c>
      <c r="C41" s="32" t="s">
        <v>55</v>
      </c>
      <c r="D41" s="33" t="s">
        <v>31</v>
      </c>
      <c r="E41" s="34" t="s">
        <v>32</v>
      </c>
      <c r="F41" s="76"/>
      <c r="G41" s="63">
        <f t="shared" si="0"/>
        <v>0</v>
      </c>
      <c r="H41" s="63">
        <f t="shared" si="0"/>
        <v>0</v>
      </c>
      <c r="I41" s="63">
        <f t="shared" si="0"/>
        <v>0</v>
      </c>
      <c r="J41" s="63">
        <f t="shared" si="0"/>
        <v>0</v>
      </c>
      <c r="K41" s="63">
        <f t="shared" si="0"/>
        <v>0</v>
      </c>
    </row>
    <row r="42" spans="2:11" ht="29.25" customHeight="1" x14ac:dyDescent="0.25">
      <c r="B42" s="67">
        <v>29</v>
      </c>
      <c r="C42" s="32" t="s">
        <v>55</v>
      </c>
      <c r="D42" s="33" t="s">
        <v>31</v>
      </c>
      <c r="E42" s="34" t="s">
        <v>32</v>
      </c>
      <c r="F42" s="76"/>
      <c r="G42" s="63">
        <f t="shared" si="0"/>
        <v>0</v>
      </c>
      <c r="H42" s="63">
        <f t="shared" si="0"/>
        <v>0</v>
      </c>
      <c r="I42" s="63">
        <f t="shared" si="0"/>
        <v>0</v>
      </c>
      <c r="J42" s="63">
        <f t="shared" si="0"/>
        <v>0</v>
      </c>
      <c r="K42" s="63">
        <f t="shared" si="0"/>
        <v>0</v>
      </c>
    </row>
    <row r="43" spans="2:11" ht="29.25" customHeight="1" x14ac:dyDescent="0.25">
      <c r="B43" s="67">
        <v>30</v>
      </c>
      <c r="C43" s="32" t="s">
        <v>55</v>
      </c>
      <c r="D43" s="33" t="s">
        <v>31</v>
      </c>
      <c r="E43" s="34" t="s">
        <v>32</v>
      </c>
      <c r="F43" s="76"/>
      <c r="G43" s="63">
        <f t="shared" si="0"/>
        <v>0</v>
      </c>
      <c r="H43" s="63">
        <f t="shared" si="0"/>
        <v>0</v>
      </c>
      <c r="I43" s="63">
        <f t="shared" si="0"/>
        <v>0</v>
      </c>
      <c r="J43" s="63">
        <f t="shared" si="0"/>
        <v>0</v>
      </c>
      <c r="K43" s="63">
        <f t="shared" si="0"/>
        <v>0</v>
      </c>
    </row>
    <row r="44" spans="2:11" ht="29.25" customHeight="1" x14ac:dyDescent="0.25">
      <c r="B44" s="67">
        <v>31</v>
      </c>
      <c r="C44" s="32" t="s">
        <v>55</v>
      </c>
      <c r="D44" s="33" t="s">
        <v>31</v>
      </c>
      <c r="E44" s="34" t="s">
        <v>32</v>
      </c>
      <c r="F44" s="76"/>
      <c r="G44" s="63">
        <f t="shared" si="0"/>
        <v>0</v>
      </c>
      <c r="H44" s="63">
        <f t="shared" si="0"/>
        <v>0</v>
      </c>
      <c r="I44" s="63">
        <f t="shared" si="0"/>
        <v>0</v>
      </c>
      <c r="J44" s="63">
        <f t="shared" si="0"/>
        <v>0</v>
      </c>
      <c r="K44" s="63">
        <f t="shared" si="0"/>
        <v>0</v>
      </c>
    </row>
    <row r="45" spans="2:11" ht="29.25" customHeight="1" x14ac:dyDescent="0.25">
      <c r="B45" s="67">
        <v>32</v>
      </c>
      <c r="C45" s="32" t="s">
        <v>55</v>
      </c>
      <c r="D45" s="33" t="s">
        <v>31</v>
      </c>
      <c r="E45" s="34" t="s">
        <v>32</v>
      </c>
      <c r="F45" s="76"/>
      <c r="G45" s="63">
        <f t="shared" si="0"/>
        <v>0</v>
      </c>
      <c r="H45" s="63">
        <f t="shared" si="0"/>
        <v>0</v>
      </c>
      <c r="I45" s="63">
        <f t="shared" si="0"/>
        <v>0</v>
      </c>
      <c r="J45" s="63">
        <f t="shared" si="0"/>
        <v>0</v>
      </c>
      <c r="K45" s="63">
        <f t="shared" si="0"/>
        <v>0</v>
      </c>
    </row>
    <row r="46" spans="2:11" ht="29.25" customHeight="1" x14ac:dyDescent="0.25">
      <c r="B46" s="67">
        <v>33</v>
      </c>
      <c r="C46" s="32" t="s">
        <v>55</v>
      </c>
      <c r="D46" s="33" t="s">
        <v>31</v>
      </c>
      <c r="E46" s="34" t="s">
        <v>32</v>
      </c>
      <c r="F46" s="76"/>
      <c r="G46" s="63">
        <f t="shared" si="0"/>
        <v>0</v>
      </c>
      <c r="H46" s="63">
        <f t="shared" si="0"/>
        <v>0</v>
      </c>
      <c r="I46" s="63">
        <f t="shared" si="0"/>
        <v>0</v>
      </c>
      <c r="J46" s="63">
        <f t="shared" si="0"/>
        <v>0</v>
      </c>
      <c r="K46" s="63">
        <f t="shared" si="0"/>
        <v>0</v>
      </c>
    </row>
    <row r="47" spans="2:11" ht="29.25" customHeight="1" x14ac:dyDescent="0.25">
      <c r="B47" s="67">
        <v>34</v>
      </c>
      <c r="C47" s="32" t="s">
        <v>55</v>
      </c>
      <c r="D47" s="33" t="s">
        <v>31</v>
      </c>
      <c r="E47" s="34" t="s">
        <v>32</v>
      </c>
      <c r="F47" s="76"/>
      <c r="G47" s="63">
        <f t="shared" si="0"/>
        <v>0</v>
      </c>
      <c r="H47" s="63">
        <f t="shared" si="0"/>
        <v>0</v>
      </c>
      <c r="I47" s="63">
        <f t="shared" si="0"/>
        <v>0</v>
      </c>
      <c r="J47" s="63">
        <f t="shared" si="0"/>
        <v>0</v>
      </c>
      <c r="K47" s="63">
        <f t="shared" si="0"/>
        <v>0</v>
      </c>
    </row>
    <row r="48" spans="2:11" ht="29.25" customHeight="1" x14ac:dyDescent="0.25">
      <c r="B48" s="67">
        <v>35</v>
      </c>
      <c r="C48" s="32" t="s">
        <v>55</v>
      </c>
      <c r="D48" s="33" t="s">
        <v>31</v>
      </c>
      <c r="E48" s="34" t="s">
        <v>32</v>
      </c>
      <c r="F48" s="76"/>
      <c r="G48" s="63">
        <f t="shared" si="0"/>
        <v>0</v>
      </c>
      <c r="H48" s="63">
        <f t="shared" si="0"/>
        <v>0</v>
      </c>
      <c r="I48" s="63">
        <f t="shared" si="0"/>
        <v>0</v>
      </c>
      <c r="J48" s="63">
        <f t="shared" si="0"/>
        <v>0</v>
      </c>
      <c r="K48" s="63">
        <f t="shared" si="0"/>
        <v>0</v>
      </c>
    </row>
    <row r="49" spans="2:11" ht="29.25" customHeight="1" x14ac:dyDescent="0.25">
      <c r="B49" s="67">
        <v>36</v>
      </c>
      <c r="C49" s="32" t="s">
        <v>55</v>
      </c>
      <c r="D49" s="33" t="s">
        <v>31</v>
      </c>
      <c r="E49" s="34" t="s">
        <v>32</v>
      </c>
      <c r="F49" s="76"/>
      <c r="G49" s="63">
        <f t="shared" si="0"/>
        <v>0</v>
      </c>
      <c r="H49" s="63">
        <f t="shared" si="0"/>
        <v>0</v>
      </c>
      <c r="I49" s="63">
        <f t="shared" si="0"/>
        <v>0</v>
      </c>
      <c r="J49" s="63">
        <f t="shared" si="0"/>
        <v>0</v>
      </c>
      <c r="K49" s="63">
        <f t="shared" si="0"/>
        <v>0</v>
      </c>
    </row>
    <row r="50" spans="2:11" ht="29.25" customHeight="1" x14ac:dyDescent="0.25">
      <c r="B50" s="67">
        <v>37</v>
      </c>
      <c r="C50" s="32" t="s">
        <v>55</v>
      </c>
      <c r="D50" s="33" t="s">
        <v>31</v>
      </c>
      <c r="E50" s="34" t="s">
        <v>32</v>
      </c>
      <c r="F50" s="76"/>
      <c r="G50" s="63">
        <f t="shared" si="0"/>
        <v>0</v>
      </c>
      <c r="H50" s="63">
        <f t="shared" si="0"/>
        <v>0</v>
      </c>
      <c r="I50" s="63">
        <f t="shared" si="0"/>
        <v>0</v>
      </c>
      <c r="J50" s="63">
        <f t="shared" si="0"/>
        <v>0</v>
      </c>
      <c r="K50" s="63">
        <f t="shared" si="0"/>
        <v>0</v>
      </c>
    </row>
    <row r="51" spans="2:11" ht="29.25" customHeight="1" x14ac:dyDescent="0.25">
      <c r="B51" s="67">
        <v>38</v>
      </c>
      <c r="C51" s="32" t="s">
        <v>55</v>
      </c>
      <c r="D51" s="33" t="s">
        <v>31</v>
      </c>
      <c r="E51" s="34" t="s">
        <v>32</v>
      </c>
      <c r="F51" s="76"/>
      <c r="G51" s="63">
        <f t="shared" si="0"/>
        <v>0</v>
      </c>
      <c r="H51" s="63">
        <f t="shared" si="0"/>
        <v>0</v>
      </c>
      <c r="I51" s="63">
        <f t="shared" si="0"/>
        <v>0</v>
      </c>
      <c r="J51" s="63">
        <f t="shared" si="0"/>
        <v>0</v>
      </c>
      <c r="K51" s="63">
        <f t="shared" si="0"/>
        <v>0</v>
      </c>
    </row>
    <row r="52" spans="2:11" ht="29.25" customHeight="1" x14ac:dyDescent="0.25">
      <c r="B52" s="67">
        <v>39</v>
      </c>
      <c r="C52" s="32" t="s">
        <v>55</v>
      </c>
      <c r="D52" s="33" t="s">
        <v>31</v>
      </c>
      <c r="E52" s="34" t="s">
        <v>32</v>
      </c>
      <c r="F52" s="76"/>
      <c r="G52" s="63">
        <f t="shared" si="0"/>
        <v>0</v>
      </c>
      <c r="H52" s="63">
        <f t="shared" si="0"/>
        <v>0</v>
      </c>
      <c r="I52" s="63">
        <f t="shared" si="0"/>
        <v>0</v>
      </c>
      <c r="J52" s="63">
        <f t="shared" si="0"/>
        <v>0</v>
      </c>
      <c r="K52" s="63">
        <f t="shared" si="0"/>
        <v>0</v>
      </c>
    </row>
    <row r="53" spans="2:11" ht="29.25" customHeight="1" x14ac:dyDescent="0.25">
      <c r="B53" s="67">
        <v>40</v>
      </c>
      <c r="C53" s="32" t="s">
        <v>55</v>
      </c>
      <c r="D53" s="33" t="s">
        <v>31</v>
      </c>
      <c r="E53" s="34" t="s">
        <v>32</v>
      </c>
      <c r="F53" s="76"/>
      <c r="G53" s="63">
        <f t="shared" si="0"/>
        <v>0</v>
      </c>
      <c r="H53" s="63">
        <f t="shared" si="0"/>
        <v>0</v>
      </c>
      <c r="I53" s="63">
        <f t="shared" si="0"/>
        <v>0</v>
      </c>
      <c r="J53" s="63">
        <f t="shared" si="0"/>
        <v>0</v>
      </c>
      <c r="K53" s="63">
        <f t="shared" si="0"/>
        <v>0</v>
      </c>
    </row>
    <row r="54" spans="2:11" ht="29.25" customHeight="1" x14ac:dyDescent="0.25">
      <c r="B54" s="67">
        <v>41</v>
      </c>
      <c r="C54" s="32" t="s">
        <v>55</v>
      </c>
      <c r="D54" s="33" t="s">
        <v>31</v>
      </c>
      <c r="E54" s="34" t="s">
        <v>32</v>
      </c>
      <c r="F54" s="76"/>
      <c r="G54" s="63">
        <f t="shared" si="0"/>
        <v>0</v>
      </c>
      <c r="H54" s="63">
        <f t="shared" si="0"/>
        <v>0</v>
      </c>
      <c r="I54" s="63">
        <f t="shared" si="0"/>
        <v>0</v>
      </c>
      <c r="J54" s="63">
        <f t="shared" si="0"/>
        <v>0</v>
      </c>
      <c r="K54" s="63">
        <f t="shared" si="0"/>
        <v>0</v>
      </c>
    </row>
    <row r="55" spans="2:11" ht="29.25" customHeight="1" x14ac:dyDescent="0.25">
      <c r="B55" s="67">
        <v>42</v>
      </c>
      <c r="C55" s="32" t="s">
        <v>55</v>
      </c>
      <c r="D55" s="33" t="s">
        <v>31</v>
      </c>
      <c r="E55" s="34" t="s">
        <v>32</v>
      </c>
      <c r="F55" s="76"/>
      <c r="G55" s="63">
        <f t="shared" si="0"/>
        <v>0</v>
      </c>
      <c r="H55" s="63">
        <f t="shared" si="0"/>
        <v>0</v>
      </c>
      <c r="I55" s="63">
        <f t="shared" si="0"/>
        <v>0</v>
      </c>
      <c r="J55" s="63">
        <f t="shared" si="0"/>
        <v>0</v>
      </c>
      <c r="K55" s="63">
        <f t="shared" si="0"/>
        <v>0</v>
      </c>
    </row>
    <row r="56" spans="2:11" ht="29.25" customHeight="1" x14ac:dyDescent="0.25">
      <c r="B56" s="67">
        <v>43</v>
      </c>
      <c r="C56" s="32" t="s">
        <v>55</v>
      </c>
      <c r="D56" s="33" t="s">
        <v>31</v>
      </c>
      <c r="E56" s="34" t="s">
        <v>32</v>
      </c>
      <c r="F56" s="76"/>
      <c r="G56" s="63">
        <f t="shared" si="0"/>
        <v>0</v>
      </c>
      <c r="H56" s="63">
        <f t="shared" si="0"/>
        <v>0</v>
      </c>
      <c r="I56" s="63">
        <f t="shared" si="0"/>
        <v>0</v>
      </c>
      <c r="J56" s="63">
        <f t="shared" si="0"/>
        <v>0</v>
      </c>
      <c r="K56" s="63">
        <f t="shared" si="0"/>
        <v>0</v>
      </c>
    </row>
    <row r="57" spans="2:11" ht="29.25" customHeight="1" x14ac:dyDescent="0.25">
      <c r="B57" s="67">
        <v>44</v>
      </c>
      <c r="C57" s="32" t="s">
        <v>55</v>
      </c>
      <c r="D57" s="33" t="s">
        <v>31</v>
      </c>
      <c r="E57" s="34" t="s">
        <v>32</v>
      </c>
      <c r="F57" s="76"/>
      <c r="G57" s="63">
        <f t="shared" si="0"/>
        <v>0</v>
      </c>
      <c r="H57" s="63">
        <f t="shared" si="0"/>
        <v>0</v>
      </c>
      <c r="I57" s="63">
        <f t="shared" si="0"/>
        <v>0</v>
      </c>
      <c r="J57" s="63">
        <f t="shared" si="0"/>
        <v>0</v>
      </c>
      <c r="K57" s="63">
        <f t="shared" si="0"/>
        <v>0</v>
      </c>
    </row>
    <row r="58" spans="2:11" ht="29.25" customHeight="1" x14ac:dyDescent="0.25">
      <c r="B58" s="67">
        <v>45</v>
      </c>
      <c r="C58" s="32" t="s">
        <v>55</v>
      </c>
      <c r="D58" s="33" t="s">
        <v>31</v>
      </c>
      <c r="E58" s="34" t="s">
        <v>32</v>
      </c>
      <c r="F58" s="76"/>
      <c r="G58" s="63">
        <f t="shared" si="0"/>
        <v>0</v>
      </c>
      <c r="H58" s="63">
        <f t="shared" si="0"/>
        <v>0</v>
      </c>
      <c r="I58" s="63">
        <f t="shared" si="0"/>
        <v>0</v>
      </c>
      <c r="J58" s="63">
        <f t="shared" si="0"/>
        <v>0</v>
      </c>
      <c r="K58" s="63">
        <f t="shared" si="0"/>
        <v>0</v>
      </c>
    </row>
    <row r="59" spans="2:11" ht="29.25" customHeight="1" x14ac:dyDescent="0.25">
      <c r="B59" s="67">
        <v>46</v>
      </c>
      <c r="C59" s="32" t="s">
        <v>55</v>
      </c>
      <c r="D59" s="33" t="s">
        <v>31</v>
      </c>
      <c r="E59" s="34" t="s">
        <v>32</v>
      </c>
      <c r="F59" s="76"/>
      <c r="G59" s="63">
        <f t="shared" si="0"/>
        <v>0</v>
      </c>
      <c r="H59" s="63">
        <f t="shared" si="0"/>
        <v>0</v>
      </c>
      <c r="I59" s="63">
        <f t="shared" si="0"/>
        <v>0</v>
      </c>
      <c r="J59" s="63">
        <f t="shared" si="0"/>
        <v>0</v>
      </c>
      <c r="K59" s="63">
        <f t="shared" si="0"/>
        <v>0</v>
      </c>
    </row>
    <row r="60" spans="2:11" ht="29.25" customHeight="1" x14ac:dyDescent="0.25">
      <c r="B60" s="67">
        <v>47</v>
      </c>
      <c r="C60" s="32" t="s">
        <v>55</v>
      </c>
      <c r="D60" s="33" t="s">
        <v>31</v>
      </c>
      <c r="E60" s="34" t="s">
        <v>32</v>
      </c>
      <c r="F60" s="76"/>
      <c r="G60" s="63">
        <f t="shared" si="0"/>
        <v>0</v>
      </c>
      <c r="H60" s="63">
        <f t="shared" si="0"/>
        <v>0</v>
      </c>
      <c r="I60" s="63">
        <f t="shared" si="0"/>
        <v>0</v>
      </c>
      <c r="J60" s="63">
        <f t="shared" si="0"/>
        <v>0</v>
      </c>
      <c r="K60" s="63">
        <f t="shared" si="0"/>
        <v>0</v>
      </c>
    </row>
    <row r="61" spans="2:11" ht="29.25" customHeight="1" x14ac:dyDescent="0.25">
      <c r="B61" s="67">
        <v>48</v>
      </c>
      <c r="C61" s="32" t="s">
        <v>55</v>
      </c>
      <c r="D61" s="33" t="s">
        <v>31</v>
      </c>
      <c r="E61" s="34" t="s">
        <v>32</v>
      </c>
      <c r="F61" s="76"/>
      <c r="G61" s="63">
        <f t="shared" si="0"/>
        <v>0</v>
      </c>
      <c r="H61" s="63">
        <f t="shared" si="0"/>
        <v>0</v>
      </c>
      <c r="I61" s="63">
        <f t="shared" si="0"/>
        <v>0</v>
      </c>
      <c r="J61" s="63">
        <f t="shared" si="0"/>
        <v>0</v>
      </c>
      <c r="K61" s="63">
        <f t="shared" si="0"/>
        <v>0</v>
      </c>
    </row>
    <row r="62" spans="2:11" ht="29.25" customHeight="1" x14ac:dyDescent="0.25">
      <c r="B62" s="67">
        <v>49</v>
      </c>
      <c r="C62" s="32" t="s">
        <v>55</v>
      </c>
      <c r="D62" s="33" t="s">
        <v>31</v>
      </c>
      <c r="E62" s="34" t="s">
        <v>32</v>
      </c>
      <c r="F62" s="76"/>
      <c r="G62" s="63">
        <f t="shared" si="0"/>
        <v>0</v>
      </c>
      <c r="H62" s="63">
        <f t="shared" si="0"/>
        <v>0</v>
      </c>
      <c r="I62" s="63">
        <f t="shared" si="0"/>
        <v>0</v>
      </c>
      <c r="J62" s="63">
        <f t="shared" si="0"/>
        <v>0</v>
      </c>
      <c r="K62" s="63">
        <f t="shared" si="0"/>
        <v>0</v>
      </c>
    </row>
    <row r="63" spans="2:11" ht="29.25" customHeight="1" x14ac:dyDescent="0.25">
      <c r="B63" s="67">
        <v>50</v>
      </c>
      <c r="C63" s="32" t="s">
        <v>55</v>
      </c>
      <c r="D63" s="33" t="s">
        <v>31</v>
      </c>
      <c r="E63" s="34" t="s">
        <v>32</v>
      </c>
      <c r="F63" s="76"/>
      <c r="G63" s="63">
        <f t="shared" si="0"/>
        <v>0</v>
      </c>
      <c r="H63" s="63">
        <f t="shared" si="0"/>
        <v>0</v>
      </c>
      <c r="I63" s="63">
        <f t="shared" si="0"/>
        <v>0</v>
      </c>
      <c r="J63" s="63">
        <f t="shared" si="0"/>
        <v>0</v>
      </c>
      <c r="K63" s="63">
        <f t="shared" si="0"/>
        <v>0</v>
      </c>
    </row>
  </sheetData>
  <sheetProtection sheet="1" objects="1" scenarios="1" selectLockedCells="1"/>
  <mergeCells count="1">
    <mergeCell ref="B6:F6"/>
  </mergeCells>
  <pageMargins left="0.7" right="0.7" top="0.75" bottom="0.75" header="0.3" footer="0.3"/>
  <pageSetup orientation="portrait"/>
  <headerFooter>
    <oddHeader>&amp;L&amp;C&amp;R</oddHeader>
    <oddFooter>&amp;L&amp;C&amp;R</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FE1F78-8A78-F838-BCCC-A1DB7D961ED8}">
  <dimension ref="A1:H12"/>
  <sheetViews>
    <sheetView showGridLines="0" zoomScale="110" zoomScaleNormal="110" workbookViewId="0">
      <selection activeCell="B2" activeCellId="1" sqref="B6:F6 B2"/>
    </sheetView>
  </sheetViews>
  <sheetFormatPr defaultColWidth="7.625" defaultRowHeight="15" customHeight="1" x14ac:dyDescent="0.25"/>
  <cols>
    <col min="1" max="1" width="1.875" customWidth="1"/>
    <col min="2" max="2" width="43.625" customWidth="1"/>
    <col min="3" max="8" width="16.125" customWidth="1"/>
  </cols>
  <sheetData>
    <row r="1" spans="1:8" ht="18.75" customHeight="1" x14ac:dyDescent="0.25">
      <c r="A1" s="5" t="s">
        <v>4</v>
      </c>
    </row>
    <row r="2" spans="1:8" ht="15" customHeight="1" x14ac:dyDescent="0.25">
      <c r="A2" s="5" t="str" cm="1">
        <f t="array" ref="A2">'2. Table of Contents'!A2</f>
        <v>External Quality Review Organization RFP #26-87847</v>
      </c>
    </row>
    <row r="3" spans="1:8" ht="15" customHeight="1" x14ac:dyDescent="0.25">
      <c r="A3" s="5" t="s">
        <v>1</v>
      </c>
      <c r="D3" s="15" t="s">
        <v>13</v>
      </c>
      <c r="E3" s="81" cm="1">
        <f t="array" ref="E3">'4. Staffing Rates'!F3</f>
        <v>0</v>
      </c>
      <c r="F3" s="81"/>
    </row>
    <row r="4" spans="1:8" ht="15" customHeight="1" x14ac:dyDescent="0.25">
      <c r="A4" s="16" t="s">
        <v>10</v>
      </c>
    </row>
    <row r="6" spans="1:8" ht="75" customHeight="1" x14ac:dyDescent="0.25">
      <c r="B6" s="80" t="s">
        <v>97</v>
      </c>
      <c r="C6" s="80"/>
      <c r="D6" s="80"/>
      <c r="E6" s="80"/>
      <c r="F6" s="80"/>
    </row>
    <row r="8" spans="1:8" ht="15" customHeight="1" x14ac:dyDescent="0.25">
      <c r="B8" s="21" t="s">
        <v>33</v>
      </c>
      <c r="C8" s="22">
        <f>SUM(C12:F12)</f>
        <v>0</v>
      </c>
    </row>
    <row r="10" spans="1:8" ht="15" customHeight="1" x14ac:dyDescent="0.25">
      <c r="B10" s="6" t="s">
        <v>10</v>
      </c>
    </row>
    <row r="11" spans="1:8" ht="27.75" customHeight="1" x14ac:dyDescent="0.25">
      <c r="B11" s="17" t="s">
        <v>34</v>
      </c>
      <c r="C11" s="17" t="s">
        <v>35</v>
      </c>
      <c r="D11" s="17" t="s">
        <v>36</v>
      </c>
      <c r="E11" s="17" t="s">
        <v>37</v>
      </c>
      <c r="F11" s="17" t="s">
        <v>38</v>
      </c>
      <c r="G11" s="17" t="s">
        <v>39</v>
      </c>
      <c r="H11" s="17" t="s">
        <v>40</v>
      </c>
    </row>
    <row r="12" spans="1:8" ht="15" customHeight="1" x14ac:dyDescent="0.25">
      <c r="B12" s="21" t="s">
        <v>41</v>
      </c>
      <c r="C12" s="20">
        <f>'6. Year 1'!C8</f>
        <v>0</v>
      </c>
      <c r="D12" s="20">
        <f>'7. Year 2'!C8</f>
        <v>0</v>
      </c>
      <c r="E12" s="20">
        <f>'8. Year 3'!C8</f>
        <v>0</v>
      </c>
      <c r="F12" s="20">
        <f>'9. Year 4'!C8</f>
        <v>0</v>
      </c>
      <c r="G12" s="20">
        <f>'10. (Optional) Year 5'!C8</f>
        <v>0</v>
      </c>
      <c r="H12" s="20">
        <f>'11. (Optional) Year 6'!C8</f>
        <v>0</v>
      </c>
    </row>
  </sheetData>
  <mergeCells count="2">
    <mergeCell ref="B6:F6"/>
    <mergeCell ref="E3:F3"/>
  </mergeCells>
  <pageMargins left="0.7" right="0.7" top="0.75" bottom="0.75" header="0.3" footer="0.3"/>
  <pageSetup orientation="portrait"/>
  <headerFooter>
    <oddHeader>&amp;L&amp;C&amp;R</oddHeader>
    <oddFooter>&amp;L&amp;C&amp;R</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C48C48-5A64-F18B-237A-986B0D9C5EBC}">
  <dimension ref="A1:F444"/>
  <sheetViews>
    <sheetView showGridLines="0" zoomScale="110" zoomScaleNormal="110" workbookViewId="0">
      <selection activeCell="B12" sqref="B12"/>
    </sheetView>
  </sheetViews>
  <sheetFormatPr defaultColWidth="7.625" defaultRowHeight="15" customHeight="1" x14ac:dyDescent="0.25"/>
  <cols>
    <col min="1" max="1" width="3.375" customWidth="1"/>
    <col min="2" max="5" width="22.5" customWidth="1"/>
    <col min="6" max="6" width="16.125" customWidth="1"/>
  </cols>
  <sheetData>
    <row r="1" spans="1:6" ht="15" customHeight="1" x14ac:dyDescent="0.25">
      <c r="A1" s="5" t="s">
        <v>12</v>
      </c>
    </row>
    <row r="2" spans="1:6" ht="15" customHeight="1" x14ac:dyDescent="0.25">
      <c r="A2" s="5" t="str" cm="1">
        <f t="array" ref="A2">'2. Table of Contents'!A2</f>
        <v>External Quality Review Organization RFP #26-87847</v>
      </c>
    </row>
    <row r="3" spans="1:6" ht="15" customHeight="1" x14ac:dyDescent="0.25">
      <c r="A3" s="5" t="s">
        <v>1</v>
      </c>
      <c r="D3" s="23" t="s">
        <v>13</v>
      </c>
      <c r="E3" s="24" cm="1">
        <f t="array" ref="E3">'4. Staffing Rates'!F3</f>
        <v>0</v>
      </c>
    </row>
    <row r="4" spans="1:6" ht="15" customHeight="1" x14ac:dyDescent="0.25">
      <c r="A4" s="16" t="s">
        <v>11</v>
      </c>
    </row>
    <row r="6" spans="1:6" ht="101.45" customHeight="1" x14ac:dyDescent="0.25">
      <c r="B6" s="88" t="s">
        <v>131</v>
      </c>
      <c r="C6" s="89"/>
      <c r="D6" s="89"/>
      <c r="E6" s="90"/>
    </row>
    <row r="7" spans="1:6" ht="16.5" customHeight="1" x14ac:dyDescent="0.25">
      <c r="B7" s="18"/>
      <c r="C7" s="18"/>
      <c r="D7" s="18"/>
      <c r="E7" s="18"/>
      <c r="F7" s="18"/>
    </row>
    <row r="8" spans="1:6" ht="16.5" customHeight="1" x14ac:dyDescent="0.25">
      <c r="B8" s="25" t="s">
        <v>42</v>
      </c>
      <c r="C8" s="26">
        <f>SUM(E29,E52,E75,E98,E121,E144,E167,E190,E213,E236,E259,E282,E305,E328,E351,E374,E397,E420,F426,F432,F438,F444)</f>
        <v>0</v>
      </c>
      <c r="D8" s="18"/>
      <c r="E8" s="18"/>
      <c r="F8" s="18"/>
    </row>
    <row r="10" spans="1:6" ht="15" customHeight="1" x14ac:dyDescent="0.25">
      <c r="B10" s="31" t="s">
        <v>75</v>
      </c>
    </row>
    <row r="11" spans="1:6" ht="26.25" customHeight="1" x14ac:dyDescent="0.25">
      <c r="B11" s="17" t="s">
        <v>18</v>
      </c>
      <c r="C11" s="17" t="s">
        <v>43</v>
      </c>
      <c r="D11" s="17" t="s">
        <v>44</v>
      </c>
      <c r="E11" s="17" t="s">
        <v>45</v>
      </c>
    </row>
    <row r="12" spans="1:6" ht="15" customHeight="1" x14ac:dyDescent="0.25">
      <c r="B12" s="78"/>
      <c r="C12" s="63" t="str">
        <f>IF(B12="","",VLOOKUP(B12,'4. Staffing Rates'!$C$14:$K$63,4,FALSE))</f>
        <v/>
      </c>
      <c r="D12" s="78"/>
      <c r="E12" s="45">
        <f>IFERROR(C12*D12,0)</f>
        <v>0</v>
      </c>
    </row>
    <row r="13" spans="1:6" ht="15" customHeight="1" x14ac:dyDescent="0.25">
      <c r="B13" s="78"/>
      <c r="C13" s="63" t="str">
        <f>IF(B13="","",VLOOKUP(B13,'4. Staffing Rates'!$C$14:$K$63,4,FALSE))</f>
        <v/>
      </c>
      <c r="D13" s="78"/>
      <c r="E13" s="45">
        <f t="shared" ref="E13:E26" si="0">IFERROR(C13*D13,0)</f>
        <v>0</v>
      </c>
    </row>
    <row r="14" spans="1:6" ht="15" customHeight="1" x14ac:dyDescent="0.25">
      <c r="B14" s="78"/>
      <c r="C14" s="63" t="str">
        <f>IF(B14="","",VLOOKUP(B14,'4. Staffing Rates'!$C$14:$K$63,4,FALSE))</f>
        <v/>
      </c>
      <c r="D14" s="78"/>
      <c r="E14" s="45">
        <f t="shared" si="0"/>
        <v>0</v>
      </c>
    </row>
    <row r="15" spans="1:6" ht="15" customHeight="1" x14ac:dyDescent="0.25">
      <c r="B15" s="78"/>
      <c r="C15" s="63" t="str">
        <f>IF(B15="","",VLOOKUP(B15,'4. Staffing Rates'!$C$14:$K$63,4,FALSE))</f>
        <v/>
      </c>
      <c r="D15" s="78"/>
      <c r="E15" s="45">
        <f t="shared" si="0"/>
        <v>0</v>
      </c>
    </row>
    <row r="16" spans="1:6" ht="15" customHeight="1" x14ac:dyDescent="0.25">
      <c r="B16" s="78"/>
      <c r="C16" s="63" t="str">
        <f>IF(B16="","",VLOOKUP(B16,'4. Staffing Rates'!$C$14:$K$63,4,FALSE))</f>
        <v/>
      </c>
      <c r="D16" s="78"/>
      <c r="E16" s="45">
        <f t="shared" si="0"/>
        <v>0</v>
      </c>
    </row>
    <row r="17" spans="2:5" ht="15" customHeight="1" x14ac:dyDescent="0.25">
      <c r="B17" s="78"/>
      <c r="C17" s="63" t="str">
        <f>IF(B17="","",VLOOKUP(B17,'4. Staffing Rates'!$C$14:$K$63,4,FALSE))</f>
        <v/>
      </c>
      <c r="D17" s="78"/>
      <c r="E17" s="45">
        <f t="shared" si="0"/>
        <v>0</v>
      </c>
    </row>
    <row r="18" spans="2:5" ht="15" customHeight="1" x14ac:dyDescent="0.25">
      <c r="B18" s="78"/>
      <c r="C18" s="63" t="str">
        <f>IF(B18="","",VLOOKUP(B18,'4. Staffing Rates'!$C$14:$K$63,4,FALSE))</f>
        <v/>
      </c>
      <c r="D18" s="78"/>
      <c r="E18" s="45">
        <f t="shared" si="0"/>
        <v>0</v>
      </c>
    </row>
    <row r="19" spans="2:5" ht="15" customHeight="1" x14ac:dyDescent="0.25">
      <c r="B19" s="78"/>
      <c r="C19" s="63" t="str">
        <f>IF(B19="","",VLOOKUP(B19,'4. Staffing Rates'!$C$14:$K$63,4,FALSE))</f>
        <v/>
      </c>
      <c r="D19" s="78"/>
      <c r="E19" s="45">
        <f t="shared" si="0"/>
        <v>0</v>
      </c>
    </row>
    <row r="20" spans="2:5" ht="15" customHeight="1" x14ac:dyDescent="0.25">
      <c r="B20" s="78"/>
      <c r="C20" s="63" t="str">
        <f>IF(B20="","",VLOOKUP(B20,'4. Staffing Rates'!$C$14:$K$63,4,FALSE))</f>
        <v/>
      </c>
      <c r="D20" s="78"/>
      <c r="E20" s="45">
        <f t="shared" si="0"/>
        <v>0</v>
      </c>
    </row>
    <row r="21" spans="2:5" ht="15" customHeight="1" x14ac:dyDescent="0.25">
      <c r="B21" s="78"/>
      <c r="C21" s="63" t="str">
        <f>IF(B21="","",VLOOKUP(B21,'4. Staffing Rates'!$C$14:$K$63,4,FALSE))</f>
        <v/>
      </c>
      <c r="D21" s="78"/>
      <c r="E21" s="45">
        <f t="shared" si="0"/>
        <v>0</v>
      </c>
    </row>
    <row r="22" spans="2:5" ht="15" customHeight="1" x14ac:dyDescent="0.25">
      <c r="B22" s="78"/>
      <c r="C22" s="63" t="str">
        <f>IF(B22="","",VLOOKUP(B22,'4. Staffing Rates'!$C$14:$K$63,4,FALSE))</f>
        <v/>
      </c>
      <c r="D22" s="78"/>
      <c r="E22" s="45">
        <f t="shared" si="0"/>
        <v>0</v>
      </c>
    </row>
    <row r="23" spans="2:5" ht="15" customHeight="1" x14ac:dyDescent="0.25">
      <c r="B23" s="78"/>
      <c r="C23" s="63" t="str">
        <f>IF(B23="","",VLOOKUP(B23,'4. Staffing Rates'!$C$14:$K$63,4,FALSE))</f>
        <v/>
      </c>
      <c r="D23" s="78"/>
      <c r="E23" s="45">
        <f t="shared" si="0"/>
        <v>0</v>
      </c>
    </row>
    <row r="24" spans="2:5" ht="15" customHeight="1" x14ac:dyDescent="0.25">
      <c r="B24" s="78"/>
      <c r="C24" s="63" t="str">
        <f>IF(B24="","",VLOOKUP(B24,'4. Staffing Rates'!$C$14:$K$63,4,FALSE))</f>
        <v/>
      </c>
      <c r="D24" s="78"/>
      <c r="E24" s="45">
        <f t="shared" si="0"/>
        <v>0</v>
      </c>
    </row>
    <row r="25" spans="2:5" ht="15" customHeight="1" x14ac:dyDescent="0.25">
      <c r="B25" s="78"/>
      <c r="C25" s="63" t="str">
        <f>IF(B25="","",VLOOKUP(B25,'4. Staffing Rates'!$C$14:$K$63,4,FALSE))</f>
        <v/>
      </c>
      <c r="D25" s="78"/>
      <c r="E25" s="45">
        <f t="shared" si="0"/>
        <v>0</v>
      </c>
    </row>
    <row r="26" spans="2:5" ht="15" customHeight="1" x14ac:dyDescent="0.25">
      <c r="B26" s="78"/>
      <c r="C26" s="63" t="str">
        <f>IF(B26="","",VLOOKUP(B26,'4. Staffing Rates'!$C$14:$K$63,4,FALSE))</f>
        <v/>
      </c>
      <c r="D26" s="78"/>
      <c r="E26" s="45">
        <f t="shared" si="0"/>
        <v>0</v>
      </c>
    </row>
    <row r="27" spans="2:5" ht="15" customHeight="1" x14ac:dyDescent="0.25">
      <c r="B27" s="82" t="s">
        <v>115</v>
      </c>
      <c r="C27" s="83"/>
      <c r="D27" s="84"/>
      <c r="E27" s="27">
        <f>SUM(E12:E26)</f>
        <v>0</v>
      </c>
    </row>
    <row r="28" spans="2:5" ht="15" customHeight="1" x14ac:dyDescent="0.25">
      <c r="B28" s="85" t="s">
        <v>116</v>
      </c>
      <c r="C28" s="86"/>
      <c r="D28" s="87"/>
      <c r="E28" s="29">
        <v>5</v>
      </c>
    </row>
    <row r="29" spans="2:5" ht="15" customHeight="1" x14ac:dyDescent="0.25">
      <c r="B29" s="85" t="s">
        <v>117</v>
      </c>
      <c r="C29" s="86"/>
      <c r="D29" s="87"/>
      <c r="E29" s="26">
        <f>E27*E28</f>
        <v>0</v>
      </c>
    </row>
    <row r="33" spans="2:5" ht="15" customHeight="1" x14ac:dyDescent="0.25">
      <c r="B33" s="31" t="s">
        <v>76</v>
      </c>
    </row>
    <row r="34" spans="2:5" ht="26.25" customHeight="1" x14ac:dyDescent="0.25">
      <c r="B34" s="17" t="s">
        <v>18</v>
      </c>
      <c r="C34" s="17" t="s">
        <v>43</v>
      </c>
      <c r="D34" s="17" t="s">
        <v>44</v>
      </c>
      <c r="E34" s="17" t="s">
        <v>45</v>
      </c>
    </row>
    <row r="35" spans="2:5" ht="15" customHeight="1" x14ac:dyDescent="0.25">
      <c r="B35" s="78"/>
      <c r="C35" s="63" t="str">
        <f>IF(B35="","",VLOOKUP(B35,'4. Staffing Rates'!$C$14:$K$63,4,FALSE))</f>
        <v/>
      </c>
      <c r="D35" s="78"/>
      <c r="E35" s="45">
        <f>IFERROR(C35*D35,0)</f>
        <v>0</v>
      </c>
    </row>
    <row r="36" spans="2:5" ht="15" customHeight="1" x14ac:dyDescent="0.25">
      <c r="B36" s="78"/>
      <c r="C36" s="63" t="str">
        <f>IF(B36="","",VLOOKUP(B36,'4. Staffing Rates'!$C$14:$K$63,4,FALSE))</f>
        <v/>
      </c>
      <c r="D36" s="78"/>
      <c r="E36" s="45">
        <f t="shared" ref="E36:E49" si="1">IFERROR(C36*D36,0)</f>
        <v>0</v>
      </c>
    </row>
    <row r="37" spans="2:5" ht="15" customHeight="1" x14ac:dyDescent="0.25">
      <c r="B37" s="78"/>
      <c r="C37" s="63" t="str">
        <f>IF(B37="","",VLOOKUP(B37,'4. Staffing Rates'!$C$14:$K$63,4,FALSE))</f>
        <v/>
      </c>
      <c r="D37" s="78"/>
      <c r="E37" s="45">
        <f t="shared" si="1"/>
        <v>0</v>
      </c>
    </row>
    <row r="38" spans="2:5" ht="15" customHeight="1" x14ac:dyDescent="0.25">
      <c r="B38" s="78"/>
      <c r="C38" s="63" t="str">
        <f>IF(B38="","",VLOOKUP(B38,'4. Staffing Rates'!$C$14:$K$63,4,FALSE))</f>
        <v/>
      </c>
      <c r="D38" s="78"/>
      <c r="E38" s="45">
        <f t="shared" si="1"/>
        <v>0</v>
      </c>
    </row>
    <row r="39" spans="2:5" ht="15" customHeight="1" x14ac:dyDescent="0.25">
      <c r="B39" s="78"/>
      <c r="C39" s="63" t="str">
        <f>IF(B39="","",VLOOKUP(B39,'4. Staffing Rates'!$C$14:$K$63,4,FALSE))</f>
        <v/>
      </c>
      <c r="D39" s="78"/>
      <c r="E39" s="45">
        <f t="shared" si="1"/>
        <v>0</v>
      </c>
    </row>
    <row r="40" spans="2:5" ht="15" customHeight="1" x14ac:dyDescent="0.25">
      <c r="B40" s="78"/>
      <c r="C40" s="63" t="str">
        <f>IF(B40="","",VLOOKUP(B40,'4. Staffing Rates'!$C$14:$K$63,4,FALSE))</f>
        <v/>
      </c>
      <c r="D40" s="78"/>
      <c r="E40" s="45">
        <f t="shared" si="1"/>
        <v>0</v>
      </c>
    </row>
    <row r="41" spans="2:5" ht="15" customHeight="1" x14ac:dyDescent="0.25">
      <c r="B41" s="78"/>
      <c r="C41" s="63" t="str">
        <f>IF(B41="","",VLOOKUP(B41,'4. Staffing Rates'!$C$14:$K$63,4,FALSE))</f>
        <v/>
      </c>
      <c r="D41" s="78"/>
      <c r="E41" s="45">
        <f t="shared" si="1"/>
        <v>0</v>
      </c>
    </row>
    <row r="42" spans="2:5" ht="15" customHeight="1" x14ac:dyDescent="0.25">
      <c r="B42" s="78"/>
      <c r="C42" s="63" t="str">
        <f>IF(B42="","",VLOOKUP(B42,'4. Staffing Rates'!$C$14:$K$63,4,FALSE))</f>
        <v/>
      </c>
      <c r="D42" s="78"/>
      <c r="E42" s="45">
        <f t="shared" si="1"/>
        <v>0</v>
      </c>
    </row>
    <row r="43" spans="2:5" ht="15" customHeight="1" x14ac:dyDescent="0.25">
      <c r="B43" s="78"/>
      <c r="C43" s="63" t="str">
        <f>IF(B43="","",VLOOKUP(B43,'4. Staffing Rates'!$C$14:$K$63,4,FALSE))</f>
        <v/>
      </c>
      <c r="D43" s="78"/>
      <c r="E43" s="45">
        <f t="shared" si="1"/>
        <v>0</v>
      </c>
    </row>
    <row r="44" spans="2:5" ht="15" customHeight="1" x14ac:dyDescent="0.25">
      <c r="B44" s="78"/>
      <c r="C44" s="63" t="str">
        <f>IF(B44="","",VLOOKUP(B44,'4. Staffing Rates'!$C$14:$K$63,4,FALSE))</f>
        <v/>
      </c>
      <c r="D44" s="78"/>
      <c r="E44" s="45">
        <f t="shared" si="1"/>
        <v>0</v>
      </c>
    </row>
    <row r="45" spans="2:5" ht="15" customHeight="1" x14ac:dyDescent="0.25">
      <c r="B45" s="78"/>
      <c r="C45" s="63" t="str">
        <f>IF(B45="","",VLOOKUP(B45,'4. Staffing Rates'!$C$14:$K$63,4,FALSE))</f>
        <v/>
      </c>
      <c r="D45" s="78"/>
      <c r="E45" s="45">
        <f t="shared" si="1"/>
        <v>0</v>
      </c>
    </row>
    <row r="46" spans="2:5" ht="15" customHeight="1" x14ac:dyDescent="0.25">
      <c r="B46" s="78"/>
      <c r="C46" s="63" t="str">
        <f>IF(B46="","",VLOOKUP(B46,'4. Staffing Rates'!$C$14:$K$63,4,FALSE))</f>
        <v/>
      </c>
      <c r="D46" s="78"/>
      <c r="E46" s="45">
        <f t="shared" si="1"/>
        <v>0</v>
      </c>
    </row>
    <row r="47" spans="2:5" ht="15" customHeight="1" x14ac:dyDescent="0.25">
      <c r="B47" s="78"/>
      <c r="C47" s="63" t="str">
        <f>IF(B47="","",VLOOKUP(B47,'4. Staffing Rates'!$C$14:$K$63,4,FALSE))</f>
        <v/>
      </c>
      <c r="D47" s="78"/>
      <c r="E47" s="45">
        <f t="shared" si="1"/>
        <v>0</v>
      </c>
    </row>
    <row r="48" spans="2:5" ht="15" customHeight="1" x14ac:dyDescent="0.25">
      <c r="B48" s="78"/>
      <c r="C48" s="63" t="str">
        <f>IF(B48="","",VLOOKUP(B48,'4. Staffing Rates'!$C$14:$K$63,4,FALSE))</f>
        <v/>
      </c>
      <c r="D48" s="78"/>
      <c r="E48" s="45">
        <f t="shared" si="1"/>
        <v>0</v>
      </c>
    </row>
    <row r="49" spans="2:5" ht="15" customHeight="1" x14ac:dyDescent="0.25">
      <c r="B49" s="78"/>
      <c r="C49" s="63" t="str">
        <f>IF(B49="","",VLOOKUP(B49,'4. Staffing Rates'!$C$14:$K$63,4,FALSE))</f>
        <v/>
      </c>
      <c r="D49" s="78"/>
      <c r="E49" s="45">
        <f t="shared" si="1"/>
        <v>0</v>
      </c>
    </row>
    <row r="50" spans="2:5" ht="15" customHeight="1" x14ac:dyDescent="0.25">
      <c r="B50" s="82" t="s">
        <v>115</v>
      </c>
      <c r="C50" s="83"/>
      <c r="D50" s="84"/>
      <c r="E50" s="27">
        <f>SUM(E35:E49)</f>
        <v>0</v>
      </c>
    </row>
    <row r="51" spans="2:5" ht="15" customHeight="1" x14ac:dyDescent="0.25">
      <c r="B51" s="85" t="s">
        <v>107</v>
      </c>
      <c r="C51" s="86"/>
      <c r="D51" s="87"/>
      <c r="E51" s="29">
        <v>1</v>
      </c>
    </row>
    <row r="52" spans="2:5" ht="15" customHeight="1" x14ac:dyDescent="0.25">
      <c r="B52" s="85" t="s">
        <v>117</v>
      </c>
      <c r="C52" s="86"/>
      <c r="D52" s="87"/>
      <c r="E52" s="26">
        <f>E50*E51</f>
        <v>0</v>
      </c>
    </row>
    <row r="56" spans="2:5" ht="15" customHeight="1" x14ac:dyDescent="0.25">
      <c r="B56" s="6" t="s">
        <v>77</v>
      </c>
    </row>
    <row r="57" spans="2:5" ht="26.25" customHeight="1" x14ac:dyDescent="0.25">
      <c r="B57" s="17" t="s">
        <v>18</v>
      </c>
      <c r="C57" s="17" t="s">
        <v>43</v>
      </c>
      <c r="D57" s="17" t="s">
        <v>44</v>
      </c>
      <c r="E57" s="17" t="s">
        <v>45</v>
      </c>
    </row>
    <row r="58" spans="2:5" ht="15" customHeight="1" x14ac:dyDescent="0.25">
      <c r="B58" s="78"/>
      <c r="C58" s="63" t="str">
        <f>IF(B58="","",VLOOKUP(B58,'4. Staffing Rates'!$C$14:$K$63,4,FALSE))</f>
        <v/>
      </c>
      <c r="D58" s="78"/>
      <c r="E58" s="45">
        <f>IFERROR(C58*D58,0)</f>
        <v>0</v>
      </c>
    </row>
    <row r="59" spans="2:5" ht="15" customHeight="1" x14ac:dyDescent="0.25">
      <c r="B59" s="78"/>
      <c r="C59" s="63" t="str">
        <f>IF(B59="","",VLOOKUP(B59,'4. Staffing Rates'!$C$14:$K$63,4,FALSE))</f>
        <v/>
      </c>
      <c r="D59" s="78"/>
      <c r="E59" s="45">
        <f t="shared" ref="E59:E72" si="2">IFERROR(C59*D59,0)</f>
        <v>0</v>
      </c>
    </row>
    <row r="60" spans="2:5" ht="15" customHeight="1" x14ac:dyDescent="0.25">
      <c r="B60" s="78"/>
      <c r="C60" s="63" t="str">
        <f>IF(B60="","",VLOOKUP(B60,'4. Staffing Rates'!$C$14:$K$63,4,FALSE))</f>
        <v/>
      </c>
      <c r="D60" s="78"/>
      <c r="E60" s="45">
        <f t="shared" si="2"/>
        <v>0</v>
      </c>
    </row>
    <row r="61" spans="2:5" ht="15" customHeight="1" x14ac:dyDescent="0.25">
      <c r="B61" s="78"/>
      <c r="C61" s="63" t="str">
        <f>IF(B61="","",VLOOKUP(B61,'4. Staffing Rates'!$C$14:$K$63,4,FALSE))</f>
        <v/>
      </c>
      <c r="D61" s="78"/>
      <c r="E61" s="45">
        <f t="shared" si="2"/>
        <v>0</v>
      </c>
    </row>
    <row r="62" spans="2:5" ht="15" customHeight="1" x14ac:dyDescent="0.25">
      <c r="B62" s="78"/>
      <c r="C62" s="63" t="str">
        <f>IF(B62="","",VLOOKUP(B62,'4. Staffing Rates'!$C$14:$K$63,4,FALSE))</f>
        <v/>
      </c>
      <c r="D62" s="78"/>
      <c r="E62" s="45">
        <f t="shared" si="2"/>
        <v>0</v>
      </c>
    </row>
    <row r="63" spans="2:5" ht="15" customHeight="1" x14ac:dyDescent="0.25">
      <c r="B63" s="78"/>
      <c r="C63" s="63" t="str">
        <f>IF(B63="","",VLOOKUP(B63,'4. Staffing Rates'!$C$14:$K$63,4,FALSE))</f>
        <v/>
      </c>
      <c r="D63" s="78"/>
      <c r="E63" s="45">
        <f t="shared" si="2"/>
        <v>0</v>
      </c>
    </row>
    <row r="64" spans="2:5" ht="15" customHeight="1" x14ac:dyDescent="0.25">
      <c r="B64" s="78"/>
      <c r="C64" s="63" t="str">
        <f>IF(B64="","",VLOOKUP(B64,'4. Staffing Rates'!$C$14:$K$63,4,FALSE))</f>
        <v/>
      </c>
      <c r="D64" s="78"/>
      <c r="E64" s="45">
        <f t="shared" si="2"/>
        <v>0</v>
      </c>
    </row>
    <row r="65" spans="2:5" ht="15" customHeight="1" x14ac:dyDescent="0.25">
      <c r="B65" s="78"/>
      <c r="C65" s="63" t="str">
        <f>IF(B65="","",VLOOKUP(B65,'4. Staffing Rates'!$C$14:$K$63,4,FALSE))</f>
        <v/>
      </c>
      <c r="D65" s="78"/>
      <c r="E65" s="45">
        <f t="shared" si="2"/>
        <v>0</v>
      </c>
    </row>
    <row r="66" spans="2:5" ht="15" customHeight="1" x14ac:dyDescent="0.25">
      <c r="B66" s="78"/>
      <c r="C66" s="63" t="str">
        <f>IF(B66="","",VLOOKUP(B66,'4. Staffing Rates'!$C$14:$K$63,4,FALSE))</f>
        <v/>
      </c>
      <c r="D66" s="78"/>
      <c r="E66" s="45">
        <f t="shared" si="2"/>
        <v>0</v>
      </c>
    </row>
    <row r="67" spans="2:5" ht="15" customHeight="1" x14ac:dyDescent="0.25">
      <c r="B67" s="78"/>
      <c r="C67" s="63" t="str">
        <f>IF(B67="","",VLOOKUP(B67,'4. Staffing Rates'!$C$14:$K$63,4,FALSE))</f>
        <v/>
      </c>
      <c r="D67" s="78"/>
      <c r="E67" s="45">
        <f t="shared" si="2"/>
        <v>0</v>
      </c>
    </row>
    <row r="68" spans="2:5" ht="15" customHeight="1" x14ac:dyDescent="0.25">
      <c r="B68" s="78"/>
      <c r="C68" s="63" t="str">
        <f>IF(B68="","",VLOOKUP(B68,'4. Staffing Rates'!$C$14:$K$63,4,FALSE))</f>
        <v/>
      </c>
      <c r="D68" s="78"/>
      <c r="E68" s="45">
        <f t="shared" si="2"/>
        <v>0</v>
      </c>
    </row>
    <row r="69" spans="2:5" ht="15" customHeight="1" x14ac:dyDescent="0.25">
      <c r="B69" s="78"/>
      <c r="C69" s="63" t="str">
        <f>IF(B69="","",VLOOKUP(B69,'4. Staffing Rates'!$C$14:$K$63,4,FALSE))</f>
        <v/>
      </c>
      <c r="D69" s="78"/>
      <c r="E69" s="45">
        <f t="shared" si="2"/>
        <v>0</v>
      </c>
    </row>
    <row r="70" spans="2:5" ht="15" customHeight="1" x14ac:dyDescent="0.25">
      <c r="B70" s="78"/>
      <c r="C70" s="63" t="str">
        <f>IF(B70="","",VLOOKUP(B70,'4. Staffing Rates'!$C$14:$K$63,4,FALSE))</f>
        <v/>
      </c>
      <c r="D70" s="78"/>
      <c r="E70" s="45">
        <f t="shared" si="2"/>
        <v>0</v>
      </c>
    </row>
    <row r="71" spans="2:5" ht="15" customHeight="1" x14ac:dyDescent="0.25">
      <c r="B71" s="78"/>
      <c r="C71" s="63" t="str">
        <f>IF(B71="","",VLOOKUP(B71,'4. Staffing Rates'!$C$14:$K$63,4,FALSE))</f>
        <v/>
      </c>
      <c r="D71" s="78"/>
      <c r="E71" s="45">
        <f t="shared" si="2"/>
        <v>0</v>
      </c>
    </row>
    <row r="72" spans="2:5" ht="15" customHeight="1" x14ac:dyDescent="0.25">
      <c r="B72" s="78"/>
      <c r="C72" s="63" t="str">
        <f>IF(B72="","",VLOOKUP(B72,'4. Staffing Rates'!$C$14:$K$63,4,FALSE))</f>
        <v/>
      </c>
      <c r="D72" s="78"/>
      <c r="E72" s="45">
        <f t="shared" si="2"/>
        <v>0</v>
      </c>
    </row>
    <row r="73" spans="2:5" ht="15" customHeight="1" x14ac:dyDescent="0.25">
      <c r="B73" s="82" t="s">
        <v>115</v>
      </c>
      <c r="C73" s="83"/>
      <c r="D73" s="84"/>
      <c r="E73" s="27">
        <f>SUM(E58:E72)</f>
        <v>0</v>
      </c>
    </row>
    <row r="74" spans="2:5" ht="15" customHeight="1" x14ac:dyDescent="0.25">
      <c r="B74" s="85" t="s">
        <v>116</v>
      </c>
      <c r="C74" s="86"/>
      <c r="D74" s="87"/>
      <c r="E74" s="29">
        <v>5</v>
      </c>
    </row>
    <row r="75" spans="2:5" ht="15" customHeight="1" x14ac:dyDescent="0.25">
      <c r="B75" s="85" t="s">
        <v>117</v>
      </c>
      <c r="C75" s="86"/>
      <c r="D75" s="87"/>
      <c r="E75" s="26">
        <f>E73*E74</f>
        <v>0</v>
      </c>
    </row>
    <row r="79" spans="2:5" ht="15" customHeight="1" x14ac:dyDescent="0.25">
      <c r="B79" s="6" t="s">
        <v>78</v>
      </c>
    </row>
    <row r="80" spans="2:5" ht="30" x14ac:dyDescent="0.25">
      <c r="B80" s="17" t="s">
        <v>18</v>
      </c>
      <c r="C80" s="17" t="s">
        <v>43</v>
      </c>
      <c r="D80" s="17" t="s">
        <v>44</v>
      </c>
      <c r="E80" s="17" t="s">
        <v>45</v>
      </c>
    </row>
    <row r="81" spans="2:5" ht="15" customHeight="1" x14ac:dyDescent="0.25">
      <c r="B81" s="78"/>
      <c r="C81" s="63" t="str">
        <f>IF(B81="","",VLOOKUP(B81,'4. Staffing Rates'!$C$14:$K$63,4,FALSE))</f>
        <v/>
      </c>
      <c r="D81" s="78"/>
      <c r="E81" s="45">
        <f>IFERROR(C81*D81,0)</f>
        <v>0</v>
      </c>
    </row>
    <row r="82" spans="2:5" ht="15" customHeight="1" x14ac:dyDescent="0.25">
      <c r="B82" s="78"/>
      <c r="C82" s="63" t="str">
        <f>IF(B82="","",VLOOKUP(B82,'4. Staffing Rates'!$C$14:$K$63,4,FALSE))</f>
        <v/>
      </c>
      <c r="D82" s="78"/>
      <c r="E82" s="45">
        <f t="shared" ref="E82:E95" si="3">IFERROR(C82*D82,0)</f>
        <v>0</v>
      </c>
    </row>
    <row r="83" spans="2:5" ht="15" customHeight="1" x14ac:dyDescent="0.25">
      <c r="B83" s="78"/>
      <c r="C83" s="63" t="str">
        <f>IF(B83="","",VLOOKUP(B83,'4. Staffing Rates'!$C$14:$K$63,4,FALSE))</f>
        <v/>
      </c>
      <c r="D83" s="78"/>
      <c r="E83" s="45">
        <f t="shared" si="3"/>
        <v>0</v>
      </c>
    </row>
    <row r="84" spans="2:5" ht="15" customHeight="1" x14ac:dyDescent="0.25">
      <c r="B84" s="78"/>
      <c r="C84" s="63" t="str">
        <f>IF(B84="","",VLOOKUP(B84,'4. Staffing Rates'!$C$14:$K$63,4,FALSE))</f>
        <v/>
      </c>
      <c r="D84" s="78"/>
      <c r="E84" s="45">
        <f t="shared" si="3"/>
        <v>0</v>
      </c>
    </row>
    <row r="85" spans="2:5" ht="15" customHeight="1" x14ac:dyDescent="0.25">
      <c r="B85" s="78"/>
      <c r="C85" s="63" t="str">
        <f>IF(B85="","",VLOOKUP(B85,'4. Staffing Rates'!$C$14:$K$63,4,FALSE))</f>
        <v/>
      </c>
      <c r="D85" s="78"/>
      <c r="E85" s="45">
        <f t="shared" si="3"/>
        <v>0</v>
      </c>
    </row>
    <row r="86" spans="2:5" ht="15" customHeight="1" x14ac:dyDescent="0.25">
      <c r="B86" s="78"/>
      <c r="C86" s="63" t="str">
        <f>IF(B86="","",VLOOKUP(B86,'4. Staffing Rates'!$C$14:$K$63,4,FALSE))</f>
        <v/>
      </c>
      <c r="D86" s="78"/>
      <c r="E86" s="45">
        <f t="shared" si="3"/>
        <v>0</v>
      </c>
    </row>
    <row r="87" spans="2:5" ht="15" customHeight="1" x14ac:dyDescent="0.25">
      <c r="B87" s="78"/>
      <c r="C87" s="63" t="str">
        <f>IF(B87="","",VLOOKUP(B87,'4. Staffing Rates'!$C$14:$K$63,4,FALSE))</f>
        <v/>
      </c>
      <c r="D87" s="78"/>
      <c r="E87" s="45">
        <f t="shared" si="3"/>
        <v>0</v>
      </c>
    </row>
    <row r="88" spans="2:5" ht="15" customHeight="1" x14ac:dyDescent="0.25">
      <c r="B88" s="78"/>
      <c r="C88" s="63" t="str">
        <f>IF(B88="","",VLOOKUP(B88,'4. Staffing Rates'!$C$14:$K$63,4,FALSE))</f>
        <v/>
      </c>
      <c r="D88" s="78"/>
      <c r="E88" s="45">
        <f t="shared" si="3"/>
        <v>0</v>
      </c>
    </row>
    <row r="89" spans="2:5" ht="15" customHeight="1" x14ac:dyDescent="0.25">
      <c r="B89" s="78"/>
      <c r="C89" s="63" t="str">
        <f>IF(B89="","",VLOOKUP(B89,'4. Staffing Rates'!$C$14:$K$63,4,FALSE))</f>
        <v/>
      </c>
      <c r="D89" s="78"/>
      <c r="E89" s="45">
        <f t="shared" si="3"/>
        <v>0</v>
      </c>
    </row>
    <row r="90" spans="2:5" ht="15" customHeight="1" x14ac:dyDescent="0.25">
      <c r="B90" s="78"/>
      <c r="C90" s="63" t="str">
        <f>IF(B90="","",VLOOKUP(B90,'4. Staffing Rates'!$C$14:$K$63,4,FALSE))</f>
        <v/>
      </c>
      <c r="D90" s="78"/>
      <c r="E90" s="45">
        <f t="shared" si="3"/>
        <v>0</v>
      </c>
    </row>
    <row r="91" spans="2:5" ht="15" customHeight="1" x14ac:dyDescent="0.25">
      <c r="B91" s="78"/>
      <c r="C91" s="63" t="str">
        <f>IF(B91="","",VLOOKUP(B91,'4. Staffing Rates'!$C$14:$K$63,4,FALSE))</f>
        <v/>
      </c>
      <c r="D91" s="78"/>
      <c r="E91" s="45">
        <f t="shared" si="3"/>
        <v>0</v>
      </c>
    </row>
    <row r="92" spans="2:5" ht="15" customHeight="1" x14ac:dyDescent="0.25">
      <c r="B92" s="78"/>
      <c r="C92" s="63" t="str">
        <f>IF(B92="","",VLOOKUP(B92,'4. Staffing Rates'!$C$14:$K$63,4,FALSE))</f>
        <v/>
      </c>
      <c r="D92" s="78"/>
      <c r="E92" s="45">
        <f t="shared" si="3"/>
        <v>0</v>
      </c>
    </row>
    <row r="93" spans="2:5" ht="15" customHeight="1" x14ac:dyDescent="0.25">
      <c r="B93" s="78"/>
      <c r="C93" s="63" t="str">
        <f>IF(B93="","",VLOOKUP(B93,'4. Staffing Rates'!$C$14:$K$63,4,FALSE))</f>
        <v/>
      </c>
      <c r="D93" s="78"/>
      <c r="E93" s="45">
        <f t="shared" si="3"/>
        <v>0</v>
      </c>
    </row>
    <row r="94" spans="2:5" ht="15" customHeight="1" x14ac:dyDescent="0.25">
      <c r="B94" s="78"/>
      <c r="C94" s="63" t="str">
        <f>IF(B94="","",VLOOKUP(B94,'4. Staffing Rates'!$C$14:$K$63,4,FALSE))</f>
        <v/>
      </c>
      <c r="D94" s="78"/>
      <c r="E94" s="45">
        <f t="shared" si="3"/>
        <v>0</v>
      </c>
    </row>
    <row r="95" spans="2:5" ht="15" customHeight="1" x14ac:dyDescent="0.25">
      <c r="B95" s="78"/>
      <c r="C95" s="63" t="str">
        <f>IF(B95="","",VLOOKUP(B95,'4. Staffing Rates'!$C$14:$K$63,4,FALSE))</f>
        <v/>
      </c>
      <c r="D95" s="78"/>
      <c r="E95" s="45">
        <f t="shared" si="3"/>
        <v>0</v>
      </c>
    </row>
    <row r="96" spans="2:5" ht="15" customHeight="1" x14ac:dyDescent="0.25">
      <c r="B96" s="82" t="s">
        <v>115</v>
      </c>
      <c r="C96" s="83"/>
      <c r="D96" s="84"/>
      <c r="E96" s="27">
        <f>SUM(E81:E95)</f>
        <v>0</v>
      </c>
    </row>
    <row r="97" spans="2:5" ht="15" customHeight="1" x14ac:dyDescent="0.25">
      <c r="B97" s="85" t="s">
        <v>107</v>
      </c>
      <c r="C97" s="86"/>
      <c r="D97" s="87"/>
      <c r="E97" s="29">
        <v>1</v>
      </c>
    </row>
    <row r="98" spans="2:5" ht="15" customHeight="1" x14ac:dyDescent="0.25">
      <c r="B98" s="85" t="s">
        <v>117</v>
      </c>
      <c r="C98" s="86"/>
      <c r="D98" s="87"/>
      <c r="E98" s="26">
        <f>E96*E97</f>
        <v>0</v>
      </c>
    </row>
    <row r="102" spans="2:5" ht="15" customHeight="1" x14ac:dyDescent="0.25">
      <c r="B102" s="6" t="s">
        <v>79</v>
      </c>
    </row>
    <row r="103" spans="2:5" ht="26.25" customHeight="1" x14ac:dyDescent="0.25">
      <c r="B103" s="17" t="s">
        <v>18</v>
      </c>
      <c r="C103" s="17" t="s">
        <v>43</v>
      </c>
      <c r="D103" s="17" t="s">
        <v>44</v>
      </c>
      <c r="E103" s="17" t="s">
        <v>45</v>
      </c>
    </row>
    <row r="104" spans="2:5" ht="15" customHeight="1" x14ac:dyDescent="0.25">
      <c r="B104" s="78"/>
      <c r="C104" s="63" t="str">
        <f>IF(B104="","",VLOOKUP(B104,'4. Staffing Rates'!$C$14:$K$63,4,FALSE))</f>
        <v/>
      </c>
      <c r="D104" s="78"/>
      <c r="E104" s="45">
        <f>IFERROR(C104*D104,0)</f>
        <v>0</v>
      </c>
    </row>
    <row r="105" spans="2:5" ht="15" customHeight="1" x14ac:dyDescent="0.25">
      <c r="B105" s="78"/>
      <c r="C105" s="63" t="str">
        <f>IF(B105="","",VLOOKUP(B105,'4. Staffing Rates'!$C$14:$K$63,4,FALSE))</f>
        <v/>
      </c>
      <c r="D105" s="78"/>
      <c r="E105" s="45">
        <f t="shared" ref="E105:E118" si="4">IFERROR(C105*D105,0)</f>
        <v>0</v>
      </c>
    </row>
    <row r="106" spans="2:5" ht="15" customHeight="1" x14ac:dyDescent="0.25">
      <c r="B106" s="78"/>
      <c r="C106" s="63" t="str">
        <f>IF(B106="","",VLOOKUP(B106,'4. Staffing Rates'!$C$14:$K$63,4,FALSE))</f>
        <v/>
      </c>
      <c r="D106" s="78"/>
      <c r="E106" s="45">
        <f t="shared" si="4"/>
        <v>0</v>
      </c>
    </row>
    <row r="107" spans="2:5" ht="15" customHeight="1" x14ac:dyDescent="0.25">
      <c r="B107" s="78"/>
      <c r="C107" s="63" t="str">
        <f>IF(B107="","",VLOOKUP(B107,'4. Staffing Rates'!$C$14:$K$63,4,FALSE))</f>
        <v/>
      </c>
      <c r="D107" s="78"/>
      <c r="E107" s="45">
        <f t="shared" si="4"/>
        <v>0</v>
      </c>
    </row>
    <row r="108" spans="2:5" ht="15" customHeight="1" x14ac:dyDescent="0.25">
      <c r="B108" s="78"/>
      <c r="C108" s="63" t="str">
        <f>IF(B108="","",VLOOKUP(B108,'4. Staffing Rates'!$C$14:$K$63,4,FALSE))</f>
        <v/>
      </c>
      <c r="D108" s="78"/>
      <c r="E108" s="45">
        <f t="shared" si="4"/>
        <v>0</v>
      </c>
    </row>
    <row r="109" spans="2:5" ht="15" customHeight="1" x14ac:dyDescent="0.25">
      <c r="B109" s="78"/>
      <c r="C109" s="63" t="str">
        <f>IF(B109="","",VLOOKUP(B109,'4. Staffing Rates'!$C$14:$K$63,4,FALSE))</f>
        <v/>
      </c>
      <c r="D109" s="78"/>
      <c r="E109" s="45">
        <f t="shared" si="4"/>
        <v>0</v>
      </c>
    </row>
    <row r="110" spans="2:5" ht="15" customHeight="1" x14ac:dyDescent="0.25">
      <c r="B110" s="78"/>
      <c r="C110" s="63" t="str">
        <f>IF(B110="","",VLOOKUP(B110,'4. Staffing Rates'!$C$14:$K$63,4,FALSE))</f>
        <v/>
      </c>
      <c r="D110" s="78"/>
      <c r="E110" s="45">
        <f t="shared" si="4"/>
        <v>0</v>
      </c>
    </row>
    <row r="111" spans="2:5" ht="15" customHeight="1" x14ac:dyDescent="0.25">
      <c r="B111" s="78"/>
      <c r="C111" s="63" t="str">
        <f>IF(B111="","",VLOOKUP(B111,'4. Staffing Rates'!$C$14:$K$63,4,FALSE))</f>
        <v/>
      </c>
      <c r="D111" s="78"/>
      <c r="E111" s="45">
        <f t="shared" si="4"/>
        <v>0</v>
      </c>
    </row>
    <row r="112" spans="2:5" ht="15" customHeight="1" x14ac:dyDescent="0.25">
      <c r="B112" s="78"/>
      <c r="C112" s="63" t="str">
        <f>IF(B112="","",VLOOKUP(B112,'4. Staffing Rates'!$C$14:$K$63,4,FALSE))</f>
        <v/>
      </c>
      <c r="D112" s="78"/>
      <c r="E112" s="45">
        <f t="shared" si="4"/>
        <v>0</v>
      </c>
    </row>
    <row r="113" spans="2:5" ht="15" customHeight="1" x14ac:dyDescent="0.25">
      <c r="B113" s="78"/>
      <c r="C113" s="63" t="str">
        <f>IF(B113="","",VLOOKUP(B113,'4. Staffing Rates'!$C$14:$K$63,4,FALSE))</f>
        <v/>
      </c>
      <c r="D113" s="78"/>
      <c r="E113" s="45">
        <f t="shared" si="4"/>
        <v>0</v>
      </c>
    </row>
    <row r="114" spans="2:5" ht="15" customHeight="1" x14ac:dyDescent="0.25">
      <c r="B114" s="78"/>
      <c r="C114" s="63" t="str">
        <f>IF(B114="","",VLOOKUP(B114,'4. Staffing Rates'!$C$14:$K$63,4,FALSE))</f>
        <v/>
      </c>
      <c r="D114" s="78"/>
      <c r="E114" s="45">
        <f t="shared" si="4"/>
        <v>0</v>
      </c>
    </row>
    <row r="115" spans="2:5" ht="15" customHeight="1" x14ac:dyDescent="0.25">
      <c r="B115" s="78"/>
      <c r="C115" s="63" t="str">
        <f>IF(B115="","",VLOOKUP(B115,'4. Staffing Rates'!$C$14:$K$63,4,FALSE))</f>
        <v/>
      </c>
      <c r="D115" s="78"/>
      <c r="E115" s="45">
        <f t="shared" si="4"/>
        <v>0</v>
      </c>
    </row>
    <row r="116" spans="2:5" ht="15" customHeight="1" x14ac:dyDescent="0.25">
      <c r="B116" s="78"/>
      <c r="C116" s="63" t="str">
        <f>IF(B116="","",VLOOKUP(B116,'4. Staffing Rates'!$C$14:$K$63,4,FALSE))</f>
        <v/>
      </c>
      <c r="D116" s="78"/>
      <c r="E116" s="45">
        <f t="shared" si="4"/>
        <v>0</v>
      </c>
    </row>
    <row r="117" spans="2:5" ht="15" customHeight="1" x14ac:dyDescent="0.25">
      <c r="B117" s="78"/>
      <c r="C117" s="63" t="str">
        <f>IF(B117="","",VLOOKUP(B117,'4. Staffing Rates'!$C$14:$K$63,4,FALSE))</f>
        <v/>
      </c>
      <c r="D117" s="78"/>
      <c r="E117" s="45">
        <f t="shared" si="4"/>
        <v>0</v>
      </c>
    </row>
    <row r="118" spans="2:5" ht="15" customHeight="1" x14ac:dyDescent="0.25">
      <c r="B118" s="78"/>
      <c r="C118" s="63" t="str">
        <f>IF(B118="","",VLOOKUP(B118,'4. Staffing Rates'!$C$14:$K$63,4,FALSE))</f>
        <v/>
      </c>
      <c r="D118" s="78"/>
      <c r="E118" s="45">
        <f t="shared" si="4"/>
        <v>0</v>
      </c>
    </row>
    <row r="119" spans="2:5" ht="15" customHeight="1" x14ac:dyDescent="0.25">
      <c r="B119" s="82" t="s">
        <v>115</v>
      </c>
      <c r="C119" s="83"/>
      <c r="D119" s="84"/>
      <c r="E119" s="27">
        <f>SUM(E104:E118)</f>
        <v>0</v>
      </c>
    </row>
    <row r="120" spans="2:5" ht="15" customHeight="1" x14ac:dyDescent="0.25">
      <c r="B120" s="85" t="s">
        <v>107</v>
      </c>
      <c r="C120" s="86"/>
      <c r="D120" s="87"/>
      <c r="E120" s="29">
        <v>1</v>
      </c>
    </row>
    <row r="121" spans="2:5" ht="15" customHeight="1" x14ac:dyDescent="0.25">
      <c r="B121" s="85" t="s">
        <v>117</v>
      </c>
      <c r="C121" s="86"/>
      <c r="D121" s="87"/>
      <c r="E121" s="26">
        <f>E119*E120</f>
        <v>0</v>
      </c>
    </row>
    <row r="125" spans="2:5" ht="15" customHeight="1" x14ac:dyDescent="0.25">
      <c r="B125" s="6" t="s">
        <v>80</v>
      </c>
    </row>
    <row r="126" spans="2:5" ht="26.25" customHeight="1" x14ac:dyDescent="0.25">
      <c r="B126" s="17" t="s">
        <v>18</v>
      </c>
      <c r="C126" s="17" t="s">
        <v>43</v>
      </c>
      <c r="D126" s="17" t="s">
        <v>44</v>
      </c>
      <c r="E126" s="17" t="s">
        <v>45</v>
      </c>
    </row>
    <row r="127" spans="2:5" ht="15" customHeight="1" x14ac:dyDescent="0.25">
      <c r="B127" s="78"/>
      <c r="C127" s="63" t="str">
        <f>IF(B127="","",VLOOKUP(B127,'4. Staffing Rates'!$C$14:$K$63,4,FALSE))</f>
        <v/>
      </c>
      <c r="D127" s="78"/>
      <c r="E127" s="45">
        <f>IFERROR(C127*D127,0)</f>
        <v>0</v>
      </c>
    </row>
    <row r="128" spans="2:5" ht="15" customHeight="1" x14ac:dyDescent="0.25">
      <c r="B128" s="78"/>
      <c r="C128" s="63" t="str">
        <f>IF(B128="","",VLOOKUP(B128,'4. Staffing Rates'!$C$14:$K$63,4,FALSE))</f>
        <v/>
      </c>
      <c r="D128" s="78"/>
      <c r="E128" s="45">
        <f t="shared" ref="E128:E141" si="5">IFERROR(C128*D128,0)</f>
        <v>0</v>
      </c>
    </row>
    <row r="129" spans="2:5" ht="15" customHeight="1" x14ac:dyDescent="0.25">
      <c r="B129" s="78"/>
      <c r="C129" s="63" t="str">
        <f>IF(B129="","",VLOOKUP(B129,'4. Staffing Rates'!$C$14:$K$63,4,FALSE))</f>
        <v/>
      </c>
      <c r="D129" s="78"/>
      <c r="E129" s="45">
        <f t="shared" si="5"/>
        <v>0</v>
      </c>
    </row>
    <row r="130" spans="2:5" ht="15" customHeight="1" x14ac:dyDescent="0.25">
      <c r="B130" s="78"/>
      <c r="C130" s="63" t="str">
        <f>IF(B130="","",VLOOKUP(B130,'4. Staffing Rates'!$C$14:$K$63,4,FALSE))</f>
        <v/>
      </c>
      <c r="D130" s="78"/>
      <c r="E130" s="45">
        <f t="shared" si="5"/>
        <v>0</v>
      </c>
    </row>
    <row r="131" spans="2:5" ht="15" customHeight="1" x14ac:dyDescent="0.25">
      <c r="B131" s="78"/>
      <c r="C131" s="63" t="str">
        <f>IF(B131="","",VLOOKUP(B131,'4. Staffing Rates'!$C$14:$K$63,4,FALSE))</f>
        <v/>
      </c>
      <c r="D131" s="78"/>
      <c r="E131" s="45">
        <f t="shared" si="5"/>
        <v>0</v>
      </c>
    </row>
    <row r="132" spans="2:5" ht="15" customHeight="1" x14ac:dyDescent="0.25">
      <c r="B132" s="78"/>
      <c r="C132" s="63" t="str">
        <f>IF(B132="","",VLOOKUP(B132,'4. Staffing Rates'!$C$14:$K$63,4,FALSE))</f>
        <v/>
      </c>
      <c r="D132" s="78"/>
      <c r="E132" s="45">
        <f t="shared" si="5"/>
        <v>0</v>
      </c>
    </row>
    <row r="133" spans="2:5" ht="15" customHeight="1" x14ac:dyDescent="0.25">
      <c r="B133" s="78"/>
      <c r="C133" s="63" t="str">
        <f>IF(B133="","",VLOOKUP(B133,'4. Staffing Rates'!$C$14:$K$63,4,FALSE))</f>
        <v/>
      </c>
      <c r="D133" s="78"/>
      <c r="E133" s="45">
        <f t="shared" si="5"/>
        <v>0</v>
      </c>
    </row>
    <row r="134" spans="2:5" ht="15" customHeight="1" x14ac:dyDescent="0.25">
      <c r="B134" s="78"/>
      <c r="C134" s="63" t="str">
        <f>IF(B134="","",VLOOKUP(B134,'4. Staffing Rates'!$C$14:$K$63,4,FALSE))</f>
        <v/>
      </c>
      <c r="D134" s="78"/>
      <c r="E134" s="45">
        <f t="shared" si="5"/>
        <v>0</v>
      </c>
    </row>
    <row r="135" spans="2:5" ht="15" customHeight="1" x14ac:dyDescent="0.25">
      <c r="B135" s="78"/>
      <c r="C135" s="63" t="str">
        <f>IF(B135="","",VLOOKUP(B135,'4. Staffing Rates'!$C$14:$K$63,4,FALSE))</f>
        <v/>
      </c>
      <c r="D135" s="78"/>
      <c r="E135" s="45">
        <f t="shared" si="5"/>
        <v>0</v>
      </c>
    </row>
    <row r="136" spans="2:5" ht="15" customHeight="1" x14ac:dyDescent="0.25">
      <c r="B136" s="78"/>
      <c r="C136" s="63" t="str">
        <f>IF(B136="","",VLOOKUP(B136,'4. Staffing Rates'!$C$14:$K$63,4,FALSE))</f>
        <v/>
      </c>
      <c r="D136" s="78"/>
      <c r="E136" s="45">
        <f t="shared" si="5"/>
        <v>0</v>
      </c>
    </row>
    <row r="137" spans="2:5" ht="15" customHeight="1" x14ac:dyDescent="0.25">
      <c r="B137" s="78"/>
      <c r="C137" s="63" t="str">
        <f>IF(B137="","",VLOOKUP(B137,'4. Staffing Rates'!$C$14:$K$63,4,FALSE))</f>
        <v/>
      </c>
      <c r="D137" s="78"/>
      <c r="E137" s="45">
        <f t="shared" si="5"/>
        <v>0</v>
      </c>
    </row>
    <row r="138" spans="2:5" ht="15" customHeight="1" x14ac:dyDescent="0.25">
      <c r="B138" s="78"/>
      <c r="C138" s="63" t="str">
        <f>IF(B138="","",VLOOKUP(B138,'4. Staffing Rates'!$C$14:$K$63,4,FALSE))</f>
        <v/>
      </c>
      <c r="D138" s="78"/>
      <c r="E138" s="45">
        <f t="shared" si="5"/>
        <v>0</v>
      </c>
    </row>
    <row r="139" spans="2:5" ht="15" customHeight="1" x14ac:dyDescent="0.25">
      <c r="B139" s="78"/>
      <c r="C139" s="63" t="str">
        <f>IF(B139="","",VLOOKUP(B139,'4. Staffing Rates'!$C$14:$K$63,4,FALSE))</f>
        <v/>
      </c>
      <c r="D139" s="78"/>
      <c r="E139" s="45">
        <f t="shared" si="5"/>
        <v>0</v>
      </c>
    </row>
    <row r="140" spans="2:5" ht="15" customHeight="1" x14ac:dyDescent="0.25">
      <c r="B140" s="78"/>
      <c r="C140" s="63" t="str">
        <f>IF(B140="","",VLOOKUP(B140,'4. Staffing Rates'!$C$14:$K$63,4,FALSE))</f>
        <v/>
      </c>
      <c r="D140" s="78"/>
      <c r="E140" s="45">
        <f t="shared" si="5"/>
        <v>0</v>
      </c>
    </row>
    <row r="141" spans="2:5" ht="15" customHeight="1" x14ac:dyDescent="0.25">
      <c r="B141" s="78"/>
      <c r="C141" s="63" t="str">
        <f>IF(B141="","",VLOOKUP(B141,'4. Staffing Rates'!$C$14:$K$63,4,FALSE))</f>
        <v/>
      </c>
      <c r="D141" s="78"/>
      <c r="E141" s="45">
        <f t="shared" si="5"/>
        <v>0</v>
      </c>
    </row>
    <row r="142" spans="2:5" ht="15" customHeight="1" x14ac:dyDescent="0.25">
      <c r="B142" s="82" t="s">
        <v>115</v>
      </c>
      <c r="C142" s="83"/>
      <c r="D142" s="84"/>
      <c r="E142" s="27">
        <f>SUM(E127:E141)</f>
        <v>0</v>
      </c>
    </row>
    <row r="143" spans="2:5" ht="15" customHeight="1" x14ac:dyDescent="0.25">
      <c r="B143" s="82" t="s">
        <v>107</v>
      </c>
      <c r="C143" s="83"/>
      <c r="D143" s="84"/>
      <c r="E143" s="29">
        <v>1</v>
      </c>
    </row>
    <row r="144" spans="2:5" ht="15" customHeight="1" x14ac:dyDescent="0.25">
      <c r="B144" s="85" t="s">
        <v>117</v>
      </c>
      <c r="C144" s="86"/>
      <c r="D144" s="87"/>
      <c r="E144" s="26">
        <f>E142*E143</f>
        <v>0</v>
      </c>
    </row>
    <row r="148" spans="2:5" ht="15" customHeight="1" x14ac:dyDescent="0.25">
      <c r="B148" s="6" t="s">
        <v>81</v>
      </c>
    </row>
    <row r="149" spans="2:5" ht="26.25" customHeight="1" x14ac:dyDescent="0.25">
      <c r="B149" s="17" t="s">
        <v>18</v>
      </c>
      <c r="C149" s="17" t="s">
        <v>43</v>
      </c>
      <c r="D149" s="17" t="s">
        <v>44</v>
      </c>
      <c r="E149" s="17" t="s">
        <v>45</v>
      </c>
    </row>
    <row r="150" spans="2:5" ht="15" customHeight="1" x14ac:dyDescent="0.25">
      <c r="B150" s="78"/>
      <c r="C150" s="63" t="str">
        <f>IF(B150="","",VLOOKUP(B150,'4. Staffing Rates'!$C$14:$K$63,4,FALSE))</f>
        <v/>
      </c>
      <c r="D150" s="78"/>
      <c r="E150" s="45">
        <f>IFERROR(C150*D150,0)</f>
        <v>0</v>
      </c>
    </row>
    <row r="151" spans="2:5" ht="15" customHeight="1" x14ac:dyDescent="0.25">
      <c r="B151" s="78"/>
      <c r="C151" s="63" t="str">
        <f>IF(B151="","",VLOOKUP(B151,'4. Staffing Rates'!$C$14:$K$63,4,FALSE))</f>
        <v/>
      </c>
      <c r="D151" s="78"/>
      <c r="E151" s="45">
        <f t="shared" ref="E151:E164" si="6">IFERROR(C151*D151,0)</f>
        <v>0</v>
      </c>
    </row>
    <row r="152" spans="2:5" ht="15" customHeight="1" x14ac:dyDescent="0.25">
      <c r="B152" s="78"/>
      <c r="C152" s="63" t="str">
        <f>IF(B152="","",VLOOKUP(B152,'4. Staffing Rates'!$C$14:$K$63,4,FALSE))</f>
        <v/>
      </c>
      <c r="D152" s="78"/>
      <c r="E152" s="45">
        <f t="shared" si="6"/>
        <v>0</v>
      </c>
    </row>
    <row r="153" spans="2:5" ht="15" customHeight="1" x14ac:dyDescent="0.25">
      <c r="B153" s="78"/>
      <c r="C153" s="63" t="str">
        <f>IF(B153="","",VLOOKUP(B153,'4. Staffing Rates'!$C$14:$K$63,4,FALSE))</f>
        <v/>
      </c>
      <c r="D153" s="78"/>
      <c r="E153" s="45">
        <f t="shared" si="6"/>
        <v>0</v>
      </c>
    </row>
    <row r="154" spans="2:5" ht="15" customHeight="1" x14ac:dyDescent="0.25">
      <c r="B154" s="78"/>
      <c r="C154" s="63" t="str">
        <f>IF(B154="","",VLOOKUP(B154,'4. Staffing Rates'!$C$14:$K$63,4,FALSE))</f>
        <v/>
      </c>
      <c r="D154" s="78"/>
      <c r="E154" s="45">
        <f t="shared" si="6"/>
        <v>0</v>
      </c>
    </row>
    <row r="155" spans="2:5" ht="15" customHeight="1" x14ac:dyDescent="0.25">
      <c r="B155" s="78"/>
      <c r="C155" s="63" t="str">
        <f>IF(B155="","",VLOOKUP(B155,'4. Staffing Rates'!$C$14:$K$63,4,FALSE))</f>
        <v/>
      </c>
      <c r="D155" s="78"/>
      <c r="E155" s="45">
        <f t="shared" si="6"/>
        <v>0</v>
      </c>
    </row>
    <row r="156" spans="2:5" ht="15" customHeight="1" x14ac:dyDescent="0.25">
      <c r="B156" s="78"/>
      <c r="C156" s="63" t="str">
        <f>IF(B156="","",VLOOKUP(B156,'4. Staffing Rates'!$C$14:$K$63,4,FALSE))</f>
        <v/>
      </c>
      <c r="D156" s="78"/>
      <c r="E156" s="45">
        <f t="shared" si="6"/>
        <v>0</v>
      </c>
    </row>
    <row r="157" spans="2:5" ht="15" customHeight="1" x14ac:dyDescent="0.25">
      <c r="B157" s="78"/>
      <c r="C157" s="63" t="str">
        <f>IF(B157="","",VLOOKUP(B157,'4. Staffing Rates'!$C$14:$K$63,4,FALSE))</f>
        <v/>
      </c>
      <c r="D157" s="78"/>
      <c r="E157" s="45">
        <f t="shared" si="6"/>
        <v>0</v>
      </c>
    </row>
    <row r="158" spans="2:5" ht="15" customHeight="1" x14ac:dyDescent="0.25">
      <c r="B158" s="78"/>
      <c r="C158" s="63" t="str">
        <f>IF(B158="","",VLOOKUP(B158,'4. Staffing Rates'!$C$14:$K$63,4,FALSE))</f>
        <v/>
      </c>
      <c r="D158" s="78"/>
      <c r="E158" s="45">
        <f t="shared" si="6"/>
        <v>0</v>
      </c>
    </row>
    <row r="159" spans="2:5" ht="15" customHeight="1" x14ac:dyDescent="0.25">
      <c r="B159" s="78"/>
      <c r="C159" s="63" t="str">
        <f>IF(B159="","",VLOOKUP(B159,'4. Staffing Rates'!$C$14:$K$63,4,FALSE))</f>
        <v/>
      </c>
      <c r="D159" s="78"/>
      <c r="E159" s="45">
        <f t="shared" si="6"/>
        <v>0</v>
      </c>
    </row>
    <row r="160" spans="2:5" ht="15" customHeight="1" x14ac:dyDescent="0.25">
      <c r="B160" s="78"/>
      <c r="C160" s="63" t="str">
        <f>IF(B160="","",VLOOKUP(B160,'4. Staffing Rates'!$C$14:$K$63,4,FALSE))</f>
        <v/>
      </c>
      <c r="D160" s="78"/>
      <c r="E160" s="45">
        <f t="shared" si="6"/>
        <v>0</v>
      </c>
    </row>
    <row r="161" spans="2:5" ht="15" customHeight="1" x14ac:dyDescent="0.25">
      <c r="B161" s="78"/>
      <c r="C161" s="63" t="str">
        <f>IF(B161="","",VLOOKUP(B161,'4. Staffing Rates'!$C$14:$K$63,4,FALSE))</f>
        <v/>
      </c>
      <c r="D161" s="78"/>
      <c r="E161" s="45">
        <f t="shared" si="6"/>
        <v>0</v>
      </c>
    </row>
    <row r="162" spans="2:5" ht="15" customHeight="1" x14ac:dyDescent="0.25">
      <c r="B162" s="78"/>
      <c r="C162" s="63" t="str">
        <f>IF(B162="","",VLOOKUP(B162,'4. Staffing Rates'!$C$14:$K$63,4,FALSE))</f>
        <v/>
      </c>
      <c r="D162" s="78"/>
      <c r="E162" s="45">
        <f t="shared" si="6"/>
        <v>0</v>
      </c>
    </row>
    <row r="163" spans="2:5" ht="15" customHeight="1" x14ac:dyDescent="0.25">
      <c r="B163" s="78"/>
      <c r="C163" s="63" t="str">
        <f>IF(B163="","",VLOOKUP(B163,'4. Staffing Rates'!$C$14:$K$63,4,FALSE))</f>
        <v/>
      </c>
      <c r="D163" s="78"/>
      <c r="E163" s="45">
        <f t="shared" si="6"/>
        <v>0</v>
      </c>
    </row>
    <row r="164" spans="2:5" ht="15" customHeight="1" x14ac:dyDescent="0.25">
      <c r="B164" s="78"/>
      <c r="C164" s="63" t="str">
        <f>IF(B164="","",VLOOKUP(B164,'4. Staffing Rates'!$C$14:$K$63,4,FALSE))</f>
        <v/>
      </c>
      <c r="D164" s="78"/>
      <c r="E164" s="45">
        <f t="shared" si="6"/>
        <v>0</v>
      </c>
    </row>
    <row r="165" spans="2:5" ht="15" customHeight="1" x14ac:dyDescent="0.25">
      <c r="B165" s="82" t="s">
        <v>115</v>
      </c>
      <c r="C165" s="83"/>
      <c r="D165" s="84"/>
      <c r="E165" s="27">
        <f>SUM(E150:E164)</f>
        <v>0</v>
      </c>
    </row>
    <row r="166" spans="2:5" ht="15" customHeight="1" x14ac:dyDescent="0.25">
      <c r="B166" s="82" t="s">
        <v>107</v>
      </c>
      <c r="C166" s="83"/>
      <c r="D166" s="84"/>
      <c r="E166" s="29">
        <v>1</v>
      </c>
    </row>
    <row r="167" spans="2:5" ht="15" customHeight="1" x14ac:dyDescent="0.25">
      <c r="B167" s="85" t="s">
        <v>117</v>
      </c>
      <c r="C167" s="86"/>
      <c r="D167" s="87"/>
      <c r="E167" s="26">
        <f>E165*E166</f>
        <v>0</v>
      </c>
    </row>
    <row r="171" spans="2:5" ht="15" customHeight="1" x14ac:dyDescent="0.25">
      <c r="B171" s="6" t="s">
        <v>82</v>
      </c>
    </row>
    <row r="172" spans="2:5" ht="26.25" customHeight="1" x14ac:dyDescent="0.25">
      <c r="B172" s="17" t="s">
        <v>18</v>
      </c>
      <c r="C172" s="17" t="s">
        <v>43</v>
      </c>
      <c r="D172" s="17" t="s">
        <v>44</v>
      </c>
      <c r="E172" s="17" t="s">
        <v>45</v>
      </c>
    </row>
    <row r="173" spans="2:5" ht="15" customHeight="1" x14ac:dyDescent="0.25">
      <c r="B173" s="78"/>
      <c r="C173" s="63" t="str">
        <f>IF(B173="","",VLOOKUP(B173,'4. Staffing Rates'!$C$14:$K$63,4,FALSE))</f>
        <v/>
      </c>
      <c r="D173" s="78"/>
      <c r="E173" s="45">
        <f>IFERROR(C173*D173,0)</f>
        <v>0</v>
      </c>
    </row>
    <row r="174" spans="2:5" ht="15" customHeight="1" x14ac:dyDescent="0.25">
      <c r="B174" s="78"/>
      <c r="C174" s="63" t="str">
        <f>IF(B174="","",VLOOKUP(B174,'4. Staffing Rates'!$C$14:$K$63,4,FALSE))</f>
        <v/>
      </c>
      <c r="D174" s="78"/>
      <c r="E174" s="45">
        <f t="shared" ref="E174:E187" si="7">IFERROR(C174*D174,0)</f>
        <v>0</v>
      </c>
    </row>
    <row r="175" spans="2:5" ht="15" customHeight="1" x14ac:dyDescent="0.25">
      <c r="B175" s="78"/>
      <c r="C175" s="63" t="str">
        <f>IF(B175="","",VLOOKUP(B175,'4. Staffing Rates'!$C$14:$K$63,4,FALSE))</f>
        <v/>
      </c>
      <c r="D175" s="78"/>
      <c r="E175" s="45">
        <f t="shared" si="7"/>
        <v>0</v>
      </c>
    </row>
    <row r="176" spans="2:5" ht="15" customHeight="1" x14ac:dyDescent="0.25">
      <c r="B176" s="78"/>
      <c r="C176" s="63" t="str">
        <f>IF(B176="","",VLOOKUP(B176,'4. Staffing Rates'!$C$14:$K$63,4,FALSE))</f>
        <v/>
      </c>
      <c r="D176" s="78"/>
      <c r="E176" s="45">
        <f t="shared" si="7"/>
        <v>0</v>
      </c>
    </row>
    <row r="177" spans="2:5" ht="15" customHeight="1" x14ac:dyDescent="0.25">
      <c r="B177" s="78"/>
      <c r="C177" s="63" t="str">
        <f>IF(B177="","",VLOOKUP(B177,'4. Staffing Rates'!$C$14:$K$63,4,FALSE))</f>
        <v/>
      </c>
      <c r="D177" s="78"/>
      <c r="E177" s="45">
        <f t="shared" si="7"/>
        <v>0</v>
      </c>
    </row>
    <row r="178" spans="2:5" ht="15" customHeight="1" x14ac:dyDescent="0.25">
      <c r="B178" s="78"/>
      <c r="C178" s="63" t="str">
        <f>IF(B178="","",VLOOKUP(B178,'4. Staffing Rates'!$C$14:$K$63,4,FALSE))</f>
        <v/>
      </c>
      <c r="D178" s="78"/>
      <c r="E178" s="45">
        <f t="shared" si="7"/>
        <v>0</v>
      </c>
    </row>
    <row r="179" spans="2:5" ht="15" customHeight="1" x14ac:dyDescent="0.25">
      <c r="B179" s="78"/>
      <c r="C179" s="63" t="str">
        <f>IF(B179="","",VLOOKUP(B179,'4. Staffing Rates'!$C$14:$K$63,4,FALSE))</f>
        <v/>
      </c>
      <c r="D179" s="78"/>
      <c r="E179" s="45">
        <f t="shared" si="7"/>
        <v>0</v>
      </c>
    </row>
    <row r="180" spans="2:5" ht="15" customHeight="1" x14ac:dyDescent="0.25">
      <c r="B180" s="78"/>
      <c r="C180" s="63" t="str">
        <f>IF(B180="","",VLOOKUP(B180,'4. Staffing Rates'!$C$14:$K$63,4,FALSE))</f>
        <v/>
      </c>
      <c r="D180" s="78"/>
      <c r="E180" s="45">
        <f t="shared" si="7"/>
        <v>0</v>
      </c>
    </row>
    <row r="181" spans="2:5" ht="15" customHeight="1" x14ac:dyDescent="0.25">
      <c r="B181" s="78"/>
      <c r="C181" s="63" t="str">
        <f>IF(B181="","",VLOOKUP(B181,'4. Staffing Rates'!$C$14:$K$63,4,FALSE))</f>
        <v/>
      </c>
      <c r="D181" s="78"/>
      <c r="E181" s="45">
        <f t="shared" si="7"/>
        <v>0</v>
      </c>
    </row>
    <row r="182" spans="2:5" ht="15" customHeight="1" x14ac:dyDescent="0.25">
      <c r="B182" s="78"/>
      <c r="C182" s="63" t="str">
        <f>IF(B182="","",VLOOKUP(B182,'4. Staffing Rates'!$C$14:$K$63,4,FALSE))</f>
        <v/>
      </c>
      <c r="D182" s="78"/>
      <c r="E182" s="45">
        <f t="shared" si="7"/>
        <v>0</v>
      </c>
    </row>
    <row r="183" spans="2:5" ht="15" customHeight="1" x14ac:dyDescent="0.25">
      <c r="B183" s="78"/>
      <c r="C183" s="63" t="str">
        <f>IF(B183="","",VLOOKUP(B183,'4. Staffing Rates'!$C$14:$K$63,4,FALSE))</f>
        <v/>
      </c>
      <c r="D183" s="78"/>
      <c r="E183" s="45">
        <f t="shared" si="7"/>
        <v>0</v>
      </c>
    </row>
    <row r="184" spans="2:5" ht="15" customHeight="1" x14ac:dyDescent="0.25">
      <c r="B184" s="78"/>
      <c r="C184" s="63" t="str">
        <f>IF(B184="","",VLOOKUP(B184,'4. Staffing Rates'!$C$14:$K$63,4,FALSE))</f>
        <v/>
      </c>
      <c r="D184" s="78"/>
      <c r="E184" s="45">
        <f t="shared" si="7"/>
        <v>0</v>
      </c>
    </row>
    <row r="185" spans="2:5" ht="15" customHeight="1" x14ac:dyDescent="0.25">
      <c r="B185" s="78"/>
      <c r="C185" s="63" t="str">
        <f>IF(B185="","",VLOOKUP(B185,'4. Staffing Rates'!$C$14:$K$63,4,FALSE))</f>
        <v/>
      </c>
      <c r="D185" s="78"/>
      <c r="E185" s="45">
        <f t="shared" si="7"/>
        <v>0</v>
      </c>
    </row>
    <row r="186" spans="2:5" ht="15" customHeight="1" x14ac:dyDescent="0.25">
      <c r="B186" s="78"/>
      <c r="C186" s="63" t="str">
        <f>IF(B186="","",VLOOKUP(B186,'4. Staffing Rates'!$C$14:$K$63,4,FALSE))</f>
        <v/>
      </c>
      <c r="D186" s="78"/>
      <c r="E186" s="45">
        <f t="shared" si="7"/>
        <v>0</v>
      </c>
    </row>
    <row r="187" spans="2:5" ht="15" customHeight="1" x14ac:dyDescent="0.25">
      <c r="B187" s="78"/>
      <c r="C187" s="63" t="str">
        <f>IF(B187="","",VLOOKUP(B187,'4. Staffing Rates'!$C$14:$K$63,4,FALSE))</f>
        <v/>
      </c>
      <c r="D187" s="78"/>
      <c r="E187" s="45">
        <f t="shared" si="7"/>
        <v>0</v>
      </c>
    </row>
    <row r="188" spans="2:5" ht="15" customHeight="1" x14ac:dyDescent="0.25">
      <c r="B188" s="82" t="s">
        <v>115</v>
      </c>
      <c r="C188" s="83"/>
      <c r="D188" s="84"/>
      <c r="E188" s="27">
        <f>SUM(E173:E187)</f>
        <v>0</v>
      </c>
    </row>
    <row r="189" spans="2:5" ht="15" customHeight="1" x14ac:dyDescent="0.25">
      <c r="B189" s="85" t="s">
        <v>107</v>
      </c>
      <c r="C189" s="86"/>
      <c r="D189" s="87"/>
      <c r="E189" s="29">
        <v>1</v>
      </c>
    </row>
    <row r="190" spans="2:5" ht="15" customHeight="1" x14ac:dyDescent="0.25">
      <c r="B190" s="85" t="s">
        <v>117</v>
      </c>
      <c r="C190" s="86"/>
      <c r="D190" s="87"/>
      <c r="E190" s="26">
        <f>E188*E189</f>
        <v>0</v>
      </c>
    </row>
    <row r="194" spans="2:5" ht="15" customHeight="1" x14ac:dyDescent="0.25">
      <c r="B194" s="6" t="s">
        <v>83</v>
      </c>
    </row>
    <row r="195" spans="2:5" ht="26.25" customHeight="1" x14ac:dyDescent="0.25">
      <c r="B195" s="17" t="s">
        <v>18</v>
      </c>
      <c r="C195" s="17" t="s">
        <v>43</v>
      </c>
      <c r="D195" s="17" t="s">
        <v>44</v>
      </c>
      <c r="E195" s="17" t="s">
        <v>45</v>
      </c>
    </row>
    <row r="196" spans="2:5" ht="15" customHeight="1" x14ac:dyDescent="0.25">
      <c r="B196" s="78"/>
      <c r="C196" s="63" t="str">
        <f>IF(B196="","",VLOOKUP(B196,'4. Staffing Rates'!$C$14:$K$63,4,FALSE))</f>
        <v/>
      </c>
      <c r="D196" s="78"/>
      <c r="E196" s="45">
        <f>IFERROR(C196*D196,0)</f>
        <v>0</v>
      </c>
    </row>
    <row r="197" spans="2:5" ht="15" customHeight="1" x14ac:dyDescent="0.25">
      <c r="B197" s="78"/>
      <c r="C197" s="63" t="str">
        <f>IF(B197="","",VLOOKUP(B197,'4. Staffing Rates'!$C$14:$K$63,4,FALSE))</f>
        <v/>
      </c>
      <c r="D197" s="78"/>
      <c r="E197" s="45">
        <f t="shared" ref="E197:E210" si="8">IFERROR(C197*D197,0)</f>
        <v>0</v>
      </c>
    </row>
    <row r="198" spans="2:5" ht="15" customHeight="1" x14ac:dyDescent="0.25">
      <c r="B198" s="78"/>
      <c r="C198" s="63" t="str">
        <f>IF(B198="","",VLOOKUP(B198,'4. Staffing Rates'!$C$14:$K$63,4,FALSE))</f>
        <v/>
      </c>
      <c r="D198" s="78"/>
      <c r="E198" s="45">
        <f t="shared" si="8"/>
        <v>0</v>
      </c>
    </row>
    <row r="199" spans="2:5" ht="15" customHeight="1" x14ac:dyDescent="0.25">
      <c r="B199" s="78"/>
      <c r="C199" s="63" t="str">
        <f>IF(B199="","",VLOOKUP(B199,'4. Staffing Rates'!$C$14:$K$63,4,FALSE))</f>
        <v/>
      </c>
      <c r="D199" s="78"/>
      <c r="E199" s="45">
        <f t="shared" si="8"/>
        <v>0</v>
      </c>
    </row>
    <row r="200" spans="2:5" ht="15" customHeight="1" x14ac:dyDescent="0.25">
      <c r="B200" s="78"/>
      <c r="C200" s="63" t="str">
        <f>IF(B200="","",VLOOKUP(B200,'4. Staffing Rates'!$C$14:$K$63,4,FALSE))</f>
        <v/>
      </c>
      <c r="D200" s="78"/>
      <c r="E200" s="45">
        <f t="shared" si="8"/>
        <v>0</v>
      </c>
    </row>
    <row r="201" spans="2:5" ht="15" customHeight="1" x14ac:dyDescent="0.25">
      <c r="B201" s="78"/>
      <c r="C201" s="63" t="str">
        <f>IF(B201="","",VLOOKUP(B201,'4. Staffing Rates'!$C$14:$K$63,4,FALSE))</f>
        <v/>
      </c>
      <c r="D201" s="78"/>
      <c r="E201" s="45">
        <f t="shared" si="8"/>
        <v>0</v>
      </c>
    </row>
    <row r="202" spans="2:5" ht="15" customHeight="1" x14ac:dyDescent="0.25">
      <c r="B202" s="78"/>
      <c r="C202" s="63" t="str">
        <f>IF(B202="","",VLOOKUP(B202,'4. Staffing Rates'!$C$14:$K$63,4,FALSE))</f>
        <v/>
      </c>
      <c r="D202" s="78"/>
      <c r="E202" s="45">
        <f t="shared" si="8"/>
        <v>0</v>
      </c>
    </row>
    <row r="203" spans="2:5" ht="15" customHeight="1" x14ac:dyDescent="0.25">
      <c r="B203" s="78"/>
      <c r="C203" s="63" t="str">
        <f>IF(B203="","",VLOOKUP(B203,'4. Staffing Rates'!$C$14:$K$63,4,FALSE))</f>
        <v/>
      </c>
      <c r="D203" s="78"/>
      <c r="E203" s="45">
        <f t="shared" si="8"/>
        <v>0</v>
      </c>
    </row>
    <row r="204" spans="2:5" ht="15" customHeight="1" x14ac:dyDescent="0.25">
      <c r="B204" s="78"/>
      <c r="C204" s="63" t="str">
        <f>IF(B204="","",VLOOKUP(B204,'4. Staffing Rates'!$C$14:$K$63,4,FALSE))</f>
        <v/>
      </c>
      <c r="D204" s="78"/>
      <c r="E204" s="45">
        <f t="shared" si="8"/>
        <v>0</v>
      </c>
    </row>
    <row r="205" spans="2:5" ht="15" customHeight="1" x14ac:dyDescent="0.25">
      <c r="B205" s="78"/>
      <c r="C205" s="63" t="str">
        <f>IF(B205="","",VLOOKUP(B205,'4. Staffing Rates'!$C$14:$K$63,4,FALSE))</f>
        <v/>
      </c>
      <c r="D205" s="78"/>
      <c r="E205" s="45">
        <f t="shared" si="8"/>
        <v>0</v>
      </c>
    </row>
    <row r="206" spans="2:5" ht="15" customHeight="1" x14ac:dyDescent="0.25">
      <c r="B206" s="78"/>
      <c r="C206" s="63" t="str">
        <f>IF(B206="","",VLOOKUP(B206,'4. Staffing Rates'!$C$14:$K$63,4,FALSE))</f>
        <v/>
      </c>
      <c r="D206" s="78"/>
      <c r="E206" s="45">
        <f t="shared" si="8"/>
        <v>0</v>
      </c>
    </row>
    <row r="207" spans="2:5" ht="15" customHeight="1" x14ac:dyDescent="0.25">
      <c r="B207" s="78"/>
      <c r="C207" s="63" t="str">
        <f>IF(B207="","",VLOOKUP(B207,'4. Staffing Rates'!$C$14:$K$63,4,FALSE))</f>
        <v/>
      </c>
      <c r="D207" s="78"/>
      <c r="E207" s="45">
        <f t="shared" si="8"/>
        <v>0</v>
      </c>
    </row>
    <row r="208" spans="2:5" ht="15" customHeight="1" x14ac:dyDescent="0.25">
      <c r="B208" s="78"/>
      <c r="C208" s="63" t="str">
        <f>IF(B208="","",VLOOKUP(B208,'4. Staffing Rates'!$C$14:$K$63,4,FALSE))</f>
        <v/>
      </c>
      <c r="D208" s="78"/>
      <c r="E208" s="45">
        <f t="shared" si="8"/>
        <v>0</v>
      </c>
    </row>
    <row r="209" spans="2:5" ht="15" customHeight="1" x14ac:dyDescent="0.25">
      <c r="B209" s="78"/>
      <c r="C209" s="63" t="str">
        <f>IF(B209="","",VLOOKUP(B209,'4. Staffing Rates'!$C$14:$K$63,4,FALSE))</f>
        <v/>
      </c>
      <c r="D209" s="78"/>
      <c r="E209" s="45">
        <f t="shared" si="8"/>
        <v>0</v>
      </c>
    </row>
    <row r="210" spans="2:5" ht="15" customHeight="1" x14ac:dyDescent="0.25">
      <c r="B210" s="78"/>
      <c r="C210" s="63" t="str">
        <f>IF(B210="","",VLOOKUP(B210,'4. Staffing Rates'!$C$14:$K$63,4,FALSE))</f>
        <v/>
      </c>
      <c r="D210" s="78"/>
      <c r="E210" s="45">
        <f t="shared" si="8"/>
        <v>0</v>
      </c>
    </row>
    <row r="211" spans="2:5" ht="15" customHeight="1" x14ac:dyDescent="0.25">
      <c r="B211" s="82" t="s">
        <v>115</v>
      </c>
      <c r="C211" s="83"/>
      <c r="D211" s="84"/>
      <c r="E211" s="27">
        <f>SUM(E196:E210)</f>
        <v>0</v>
      </c>
    </row>
    <row r="212" spans="2:5" ht="15" customHeight="1" x14ac:dyDescent="0.25">
      <c r="B212" s="85" t="s">
        <v>107</v>
      </c>
      <c r="C212" s="86"/>
      <c r="D212" s="87"/>
      <c r="E212" s="29">
        <v>1</v>
      </c>
    </row>
    <row r="213" spans="2:5" ht="15" customHeight="1" x14ac:dyDescent="0.25">
      <c r="B213" s="85" t="s">
        <v>117</v>
      </c>
      <c r="C213" s="86"/>
      <c r="D213" s="87"/>
      <c r="E213" s="26">
        <f>E211*E212</f>
        <v>0</v>
      </c>
    </row>
    <row r="217" spans="2:5" ht="15" customHeight="1" x14ac:dyDescent="0.25">
      <c r="B217" s="6" t="s">
        <v>84</v>
      </c>
    </row>
    <row r="218" spans="2:5" ht="26.25" customHeight="1" x14ac:dyDescent="0.25">
      <c r="B218" s="17" t="s">
        <v>18</v>
      </c>
      <c r="C218" s="17" t="s">
        <v>43</v>
      </c>
      <c r="D218" s="17" t="s">
        <v>44</v>
      </c>
      <c r="E218" s="17" t="s">
        <v>45</v>
      </c>
    </row>
    <row r="219" spans="2:5" ht="15" customHeight="1" x14ac:dyDescent="0.25">
      <c r="B219" s="78"/>
      <c r="C219" s="63" t="str">
        <f>IF(B219="","",VLOOKUP(B219,'4. Staffing Rates'!$C$14:$K$63,4,FALSE))</f>
        <v/>
      </c>
      <c r="D219" s="78"/>
      <c r="E219" s="45">
        <f>IFERROR(C219*D219,0)</f>
        <v>0</v>
      </c>
    </row>
    <row r="220" spans="2:5" ht="15" customHeight="1" x14ac:dyDescent="0.25">
      <c r="B220" s="78"/>
      <c r="C220" s="63" t="str">
        <f>IF(B220="","",VLOOKUP(B220,'4. Staffing Rates'!$C$14:$K$63,4,FALSE))</f>
        <v/>
      </c>
      <c r="D220" s="78"/>
      <c r="E220" s="45">
        <f t="shared" ref="E220:E233" si="9">IFERROR(C220*D220,0)</f>
        <v>0</v>
      </c>
    </row>
    <row r="221" spans="2:5" ht="15" customHeight="1" x14ac:dyDescent="0.25">
      <c r="B221" s="78"/>
      <c r="C221" s="63" t="str">
        <f>IF(B221="","",VLOOKUP(B221,'4. Staffing Rates'!$C$14:$K$63,4,FALSE))</f>
        <v/>
      </c>
      <c r="D221" s="78"/>
      <c r="E221" s="45">
        <f t="shared" si="9"/>
        <v>0</v>
      </c>
    </row>
    <row r="222" spans="2:5" ht="15" customHeight="1" x14ac:dyDescent="0.25">
      <c r="B222" s="78"/>
      <c r="C222" s="63" t="str">
        <f>IF(B222="","",VLOOKUP(B222,'4. Staffing Rates'!$C$14:$K$63,4,FALSE))</f>
        <v/>
      </c>
      <c r="D222" s="78"/>
      <c r="E222" s="45">
        <f t="shared" si="9"/>
        <v>0</v>
      </c>
    </row>
    <row r="223" spans="2:5" ht="15" customHeight="1" x14ac:dyDescent="0.25">
      <c r="B223" s="78"/>
      <c r="C223" s="63" t="str">
        <f>IF(B223="","",VLOOKUP(B223,'4. Staffing Rates'!$C$14:$K$63,4,FALSE))</f>
        <v/>
      </c>
      <c r="D223" s="78"/>
      <c r="E223" s="45">
        <f t="shared" si="9"/>
        <v>0</v>
      </c>
    </row>
    <row r="224" spans="2:5" ht="15" customHeight="1" x14ac:dyDescent="0.25">
      <c r="B224" s="78"/>
      <c r="C224" s="63" t="str">
        <f>IF(B224="","",VLOOKUP(B224,'4. Staffing Rates'!$C$14:$K$63,4,FALSE))</f>
        <v/>
      </c>
      <c r="D224" s="78"/>
      <c r="E224" s="45">
        <f t="shared" si="9"/>
        <v>0</v>
      </c>
    </row>
    <row r="225" spans="2:5" ht="15" customHeight="1" x14ac:dyDescent="0.25">
      <c r="B225" s="78"/>
      <c r="C225" s="63" t="str">
        <f>IF(B225="","",VLOOKUP(B225,'4. Staffing Rates'!$C$14:$K$63,4,FALSE))</f>
        <v/>
      </c>
      <c r="D225" s="78"/>
      <c r="E225" s="45">
        <f t="shared" si="9"/>
        <v>0</v>
      </c>
    </row>
    <row r="226" spans="2:5" ht="15" customHeight="1" x14ac:dyDescent="0.25">
      <c r="B226" s="78"/>
      <c r="C226" s="63" t="str">
        <f>IF(B226="","",VLOOKUP(B226,'4. Staffing Rates'!$C$14:$K$63,4,FALSE))</f>
        <v/>
      </c>
      <c r="D226" s="78"/>
      <c r="E226" s="45">
        <f t="shared" si="9"/>
        <v>0</v>
      </c>
    </row>
    <row r="227" spans="2:5" ht="15" customHeight="1" x14ac:dyDescent="0.25">
      <c r="B227" s="78"/>
      <c r="C227" s="63" t="str">
        <f>IF(B227="","",VLOOKUP(B227,'4. Staffing Rates'!$C$14:$K$63,4,FALSE))</f>
        <v/>
      </c>
      <c r="D227" s="78"/>
      <c r="E227" s="45">
        <f t="shared" si="9"/>
        <v>0</v>
      </c>
    </row>
    <row r="228" spans="2:5" ht="15" customHeight="1" x14ac:dyDescent="0.25">
      <c r="B228" s="78"/>
      <c r="C228" s="63" t="str">
        <f>IF(B228="","",VLOOKUP(B228,'4. Staffing Rates'!$C$14:$K$63,4,FALSE))</f>
        <v/>
      </c>
      <c r="D228" s="78"/>
      <c r="E228" s="45">
        <f t="shared" si="9"/>
        <v>0</v>
      </c>
    </row>
    <row r="229" spans="2:5" ht="15" customHeight="1" x14ac:dyDescent="0.25">
      <c r="B229" s="78"/>
      <c r="C229" s="63" t="str">
        <f>IF(B229="","",VLOOKUP(B229,'4. Staffing Rates'!$C$14:$K$63,4,FALSE))</f>
        <v/>
      </c>
      <c r="D229" s="78"/>
      <c r="E229" s="45">
        <f t="shared" si="9"/>
        <v>0</v>
      </c>
    </row>
    <row r="230" spans="2:5" ht="15" customHeight="1" x14ac:dyDescent="0.25">
      <c r="B230" s="78"/>
      <c r="C230" s="63" t="str">
        <f>IF(B230="","",VLOOKUP(B230,'4. Staffing Rates'!$C$14:$K$63,4,FALSE))</f>
        <v/>
      </c>
      <c r="D230" s="78"/>
      <c r="E230" s="45">
        <f t="shared" si="9"/>
        <v>0</v>
      </c>
    </row>
    <row r="231" spans="2:5" ht="15" customHeight="1" x14ac:dyDescent="0.25">
      <c r="B231" s="78"/>
      <c r="C231" s="63" t="str">
        <f>IF(B231="","",VLOOKUP(B231,'4. Staffing Rates'!$C$14:$K$63,4,FALSE))</f>
        <v/>
      </c>
      <c r="D231" s="78"/>
      <c r="E231" s="45">
        <f t="shared" si="9"/>
        <v>0</v>
      </c>
    </row>
    <row r="232" spans="2:5" ht="15" customHeight="1" x14ac:dyDescent="0.25">
      <c r="B232" s="78"/>
      <c r="C232" s="63" t="str">
        <f>IF(B232="","",VLOOKUP(B232,'4. Staffing Rates'!$C$14:$K$63,4,FALSE))</f>
        <v/>
      </c>
      <c r="D232" s="78"/>
      <c r="E232" s="45">
        <f t="shared" si="9"/>
        <v>0</v>
      </c>
    </row>
    <row r="233" spans="2:5" ht="15" customHeight="1" x14ac:dyDescent="0.25">
      <c r="B233" s="78"/>
      <c r="C233" s="63" t="str">
        <f>IF(B233="","",VLOOKUP(B233,'4. Staffing Rates'!$C$14:$K$63,4,FALSE))</f>
        <v/>
      </c>
      <c r="D233" s="78"/>
      <c r="E233" s="45">
        <f t="shared" si="9"/>
        <v>0</v>
      </c>
    </row>
    <row r="234" spans="2:5" ht="15" customHeight="1" x14ac:dyDescent="0.25">
      <c r="B234" s="82" t="s">
        <v>115</v>
      </c>
      <c r="C234" s="83"/>
      <c r="D234" s="84"/>
      <c r="E234" s="27">
        <f>SUM(E219:E233)</f>
        <v>0</v>
      </c>
    </row>
    <row r="235" spans="2:5" ht="15" customHeight="1" x14ac:dyDescent="0.25">
      <c r="B235" s="85" t="s">
        <v>107</v>
      </c>
      <c r="C235" s="86"/>
      <c r="D235" s="87"/>
      <c r="E235" s="29">
        <v>1</v>
      </c>
    </row>
    <row r="236" spans="2:5" ht="15" customHeight="1" x14ac:dyDescent="0.25">
      <c r="B236" s="85" t="s">
        <v>117</v>
      </c>
      <c r="C236" s="86"/>
      <c r="D236" s="87"/>
      <c r="E236" s="26">
        <f>E234*E235</f>
        <v>0</v>
      </c>
    </row>
    <row r="240" spans="2:5" ht="15" customHeight="1" x14ac:dyDescent="0.25">
      <c r="B240" s="31" t="s">
        <v>85</v>
      </c>
    </row>
    <row r="241" spans="2:5" ht="30" x14ac:dyDescent="0.25">
      <c r="B241" s="17" t="s">
        <v>18</v>
      </c>
      <c r="C241" s="17" t="s">
        <v>43</v>
      </c>
      <c r="D241" s="17" t="s">
        <v>44</v>
      </c>
      <c r="E241" s="17" t="s">
        <v>45</v>
      </c>
    </row>
    <row r="242" spans="2:5" ht="15" customHeight="1" x14ac:dyDescent="0.25">
      <c r="B242" s="78"/>
      <c r="C242" s="63" t="str">
        <f>IF(B242="","",VLOOKUP(B242,'4. Staffing Rates'!$C$14:$K$63,4,FALSE))</f>
        <v/>
      </c>
      <c r="D242" s="78"/>
      <c r="E242" s="45">
        <f>IFERROR(C242*D242,0)</f>
        <v>0</v>
      </c>
    </row>
    <row r="243" spans="2:5" ht="15" customHeight="1" x14ac:dyDescent="0.25">
      <c r="B243" s="78"/>
      <c r="C243" s="63" t="str">
        <f>IF(B243="","",VLOOKUP(B243,'4. Staffing Rates'!$C$14:$K$63,4,FALSE))</f>
        <v/>
      </c>
      <c r="D243" s="78"/>
      <c r="E243" s="45">
        <f t="shared" ref="E243:E256" si="10">IFERROR(C243*D243,0)</f>
        <v>0</v>
      </c>
    </row>
    <row r="244" spans="2:5" ht="15" customHeight="1" x14ac:dyDescent="0.25">
      <c r="B244" s="78"/>
      <c r="C244" s="63" t="str">
        <f>IF(B244="","",VLOOKUP(B244,'4. Staffing Rates'!$C$14:$K$63,4,FALSE))</f>
        <v/>
      </c>
      <c r="D244" s="78"/>
      <c r="E244" s="45">
        <f t="shared" si="10"/>
        <v>0</v>
      </c>
    </row>
    <row r="245" spans="2:5" ht="15" customHeight="1" x14ac:dyDescent="0.25">
      <c r="B245" s="78"/>
      <c r="C245" s="63" t="str">
        <f>IF(B245="","",VLOOKUP(B245,'4. Staffing Rates'!$C$14:$K$63,4,FALSE))</f>
        <v/>
      </c>
      <c r="D245" s="78"/>
      <c r="E245" s="45">
        <f t="shared" si="10"/>
        <v>0</v>
      </c>
    </row>
    <row r="246" spans="2:5" ht="15" customHeight="1" x14ac:dyDescent="0.25">
      <c r="B246" s="78"/>
      <c r="C246" s="63" t="str">
        <f>IF(B246="","",VLOOKUP(B246,'4. Staffing Rates'!$C$14:$K$63,4,FALSE))</f>
        <v/>
      </c>
      <c r="D246" s="78"/>
      <c r="E246" s="45">
        <f t="shared" si="10"/>
        <v>0</v>
      </c>
    </row>
    <row r="247" spans="2:5" ht="15" customHeight="1" x14ac:dyDescent="0.25">
      <c r="B247" s="78"/>
      <c r="C247" s="63" t="str">
        <f>IF(B247="","",VLOOKUP(B247,'4. Staffing Rates'!$C$14:$K$63,4,FALSE))</f>
        <v/>
      </c>
      <c r="D247" s="78"/>
      <c r="E247" s="45">
        <f t="shared" si="10"/>
        <v>0</v>
      </c>
    </row>
    <row r="248" spans="2:5" ht="15" customHeight="1" x14ac:dyDescent="0.25">
      <c r="B248" s="78"/>
      <c r="C248" s="63" t="str">
        <f>IF(B248="","",VLOOKUP(B248,'4. Staffing Rates'!$C$14:$K$63,4,FALSE))</f>
        <v/>
      </c>
      <c r="D248" s="78"/>
      <c r="E248" s="45">
        <f t="shared" si="10"/>
        <v>0</v>
      </c>
    </row>
    <row r="249" spans="2:5" ht="15" customHeight="1" x14ac:dyDescent="0.25">
      <c r="B249" s="78"/>
      <c r="C249" s="63" t="str">
        <f>IF(B249="","",VLOOKUP(B249,'4. Staffing Rates'!$C$14:$K$63,4,FALSE))</f>
        <v/>
      </c>
      <c r="D249" s="78"/>
      <c r="E249" s="45">
        <f t="shared" si="10"/>
        <v>0</v>
      </c>
    </row>
    <row r="250" spans="2:5" ht="15" customHeight="1" x14ac:dyDescent="0.25">
      <c r="B250" s="78"/>
      <c r="C250" s="63" t="str">
        <f>IF(B250="","",VLOOKUP(B250,'4. Staffing Rates'!$C$14:$K$63,4,FALSE))</f>
        <v/>
      </c>
      <c r="D250" s="78"/>
      <c r="E250" s="45">
        <f t="shared" si="10"/>
        <v>0</v>
      </c>
    </row>
    <row r="251" spans="2:5" ht="15" customHeight="1" x14ac:dyDescent="0.25">
      <c r="B251" s="78"/>
      <c r="C251" s="63" t="str">
        <f>IF(B251="","",VLOOKUP(B251,'4. Staffing Rates'!$C$14:$K$63,4,FALSE))</f>
        <v/>
      </c>
      <c r="D251" s="78"/>
      <c r="E251" s="45">
        <f t="shared" si="10"/>
        <v>0</v>
      </c>
    </row>
    <row r="252" spans="2:5" ht="15" customHeight="1" x14ac:dyDescent="0.25">
      <c r="B252" s="78"/>
      <c r="C252" s="63" t="str">
        <f>IF(B252="","",VLOOKUP(B252,'4. Staffing Rates'!$C$14:$K$63,4,FALSE))</f>
        <v/>
      </c>
      <c r="D252" s="78"/>
      <c r="E252" s="45">
        <f t="shared" si="10"/>
        <v>0</v>
      </c>
    </row>
    <row r="253" spans="2:5" ht="15" customHeight="1" x14ac:dyDescent="0.25">
      <c r="B253" s="78"/>
      <c r="C253" s="63" t="str">
        <f>IF(B253="","",VLOOKUP(B253,'4. Staffing Rates'!$C$14:$K$63,4,FALSE))</f>
        <v/>
      </c>
      <c r="D253" s="78"/>
      <c r="E253" s="45">
        <f t="shared" si="10"/>
        <v>0</v>
      </c>
    </row>
    <row r="254" spans="2:5" ht="15" customHeight="1" x14ac:dyDescent="0.25">
      <c r="B254" s="78"/>
      <c r="C254" s="63" t="str">
        <f>IF(B254="","",VLOOKUP(B254,'4. Staffing Rates'!$C$14:$K$63,4,FALSE))</f>
        <v/>
      </c>
      <c r="D254" s="78"/>
      <c r="E254" s="45">
        <f t="shared" si="10"/>
        <v>0</v>
      </c>
    </row>
    <row r="255" spans="2:5" ht="15" customHeight="1" x14ac:dyDescent="0.25">
      <c r="B255" s="78"/>
      <c r="C255" s="63" t="str">
        <f>IF(B255="","",VLOOKUP(B255,'4. Staffing Rates'!$C$14:$K$63,4,FALSE))</f>
        <v/>
      </c>
      <c r="D255" s="78"/>
      <c r="E255" s="45">
        <f t="shared" si="10"/>
        <v>0</v>
      </c>
    </row>
    <row r="256" spans="2:5" ht="15" customHeight="1" x14ac:dyDescent="0.25">
      <c r="B256" s="78"/>
      <c r="C256" s="63" t="str">
        <f>IF(B256="","",VLOOKUP(B256,'4. Staffing Rates'!$C$14:$K$63,4,FALSE))</f>
        <v/>
      </c>
      <c r="D256" s="78"/>
      <c r="E256" s="45">
        <f t="shared" si="10"/>
        <v>0</v>
      </c>
    </row>
    <row r="257" spans="2:5" ht="15" customHeight="1" x14ac:dyDescent="0.25">
      <c r="B257" s="82" t="s">
        <v>115</v>
      </c>
      <c r="C257" s="83"/>
      <c r="D257" s="84"/>
      <c r="E257" s="27">
        <f>SUM(E242:E256)</f>
        <v>0</v>
      </c>
    </row>
    <row r="258" spans="2:5" ht="15" customHeight="1" x14ac:dyDescent="0.25">
      <c r="B258" s="85" t="s">
        <v>108</v>
      </c>
      <c r="C258" s="86"/>
      <c r="D258" s="87"/>
      <c r="E258" s="29">
        <v>12</v>
      </c>
    </row>
    <row r="259" spans="2:5" ht="15" customHeight="1" x14ac:dyDescent="0.25">
      <c r="B259" s="85" t="s">
        <v>117</v>
      </c>
      <c r="C259" s="86"/>
      <c r="D259" s="87"/>
      <c r="E259" s="26">
        <f>E257*E258</f>
        <v>0</v>
      </c>
    </row>
    <row r="263" spans="2:5" ht="15" customHeight="1" x14ac:dyDescent="0.25">
      <c r="B263" s="31" t="s">
        <v>86</v>
      </c>
    </row>
    <row r="264" spans="2:5" ht="30" x14ac:dyDescent="0.25">
      <c r="B264" s="17" t="s">
        <v>18</v>
      </c>
      <c r="C264" s="17" t="s">
        <v>43</v>
      </c>
      <c r="D264" s="17" t="s">
        <v>44</v>
      </c>
      <c r="E264" s="17" t="s">
        <v>45</v>
      </c>
    </row>
    <row r="265" spans="2:5" ht="15" customHeight="1" x14ac:dyDescent="0.25">
      <c r="B265" s="78"/>
      <c r="C265" s="63" t="str">
        <f>IF(B265="","",VLOOKUP(B265,'4. Staffing Rates'!$C$14:$K$63,4,FALSE))</f>
        <v/>
      </c>
      <c r="D265" s="78"/>
      <c r="E265" s="45">
        <f>IFERROR(C265*D265,0)</f>
        <v>0</v>
      </c>
    </row>
    <row r="266" spans="2:5" ht="15" customHeight="1" x14ac:dyDescent="0.25">
      <c r="B266" s="78"/>
      <c r="C266" s="63" t="str">
        <f>IF(B266="","",VLOOKUP(B266,'4. Staffing Rates'!$C$14:$K$63,4,FALSE))</f>
        <v/>
      </c>
      <c r="D266" s="78"/>
      <c r="E266" s="45">
        <f t="shared" ref="E266:E279" si="11">IFERROR(C266*D266,0)</f>
        <v>0</v>
      </c>
    </row>
    <row r="267" spans="2:5" ht="15" customHeight="1" x14ac:dyDescent="0.25">
      <c r="B267" s="78"/>
      <c r="C267" s="63" t="str">
        <f>IF(B267="","",VLOOKUP(B267,'4. Staffing Rates'!$C$14:$K$63,4,FALSE))</f>
        <v/>
      </c>
      <c r="D267" s="78"/>
      <c r="E267" s="45">
        <f t="shared" si="11"/>
        <v>0</v>
      </c>
    </row>
    <row r="268" spans="2:5" ht="15" customHeight="1" x14ac:dyDescent="0.25">
      <c r="B268" s="78"/>
      <c r="C268" s="63" t="str">
        <f>IF(B268="","",VLOOKUP(B268,'4. Staffing Rates'!$C$14:$K$63,4,FALSE))</f>
        <v/>
      </c>
      <c r="D268" s="78"/>
      <c r="E268" s="45">
        <f t="shared" si="11"/>
        <v>0</v>
      </c>
    </row>
    <row r="269" spans="2:5" ht="15" customHeight="1" x14ac:dyDescent="0.25">
      <c r="B269" s="78"/>
      <c r="C269" s="63" t="str">
        <f>IF(B269="","",VLOOKUP(B269,'4. Staffing Rates'!$C$14:$K$63,4,FALSE))</f>
        <v/>
      </c>
      <c r="D269" s="78"/>
      <c r="E269" s="45">
        <f t="shared" si="11"/>
        <v>0</v>
      </c>
    </row>
    <row r="270" spans="2:5" ht="15" customHeight="1" x14ac:dyDescent="0.25">
      <c r="B270" s="78"/>
      <c r="C270" s="63" t="str">
        <f>IF(B270="","",VLOOKUP(B270,'4. Staffing Rates'!$C$14:$K$63,4,FALSE))</f>
        <v/>
      </c>
      <c r="D270" s="78"/>
      <c r="E270" s="45">
        <f t="shared" si="11"/>
        <v>0</v>
      </c>
    </row>
    <row r="271" spans="2:5" ht="15" customHeight="1" x14ac:dyDescent="0.25">
      <c r="B271" s="78"/>
      <c r="C271" s="63" t="str">
        <f>IF(B271="","",VLOOKUP(B271,'4. Staffing Rates'!$C$14:$K$63,4,FALSE))</f>
        <v/>
      </c>
      <c r="D271" s="78"/>
      <c r="E271" s="45">
        <f t="shared" si="11"/>
        <v>0</v>
      </c>
    </row>
    <row r="272" spans="2:5" ht="15" customHeight="1" x14ac:dyDescent="0.25">
      <c r="B272" s="78"/>
      <c r="C272" s="63" t="str">
        <f>IF(B272="","",VLOOKUP(B272,'4. Staffing Rates'!$C$14:$K$63,4,FALSE))</f>
        <v/>
      </c>
      <c r="D272" s="78"/>
      <c r="E272" s="45">
        <f t="shared" si="11"/>
        <v>0</v>
      </c>
    </row>
    <row r="273" spans="2:5" ht="15" customHeight="1" x14ac:dyDescent="0.25">
      <c r="B273" s="78"/>
      <c r="C273" s="63" t="str">
        <f>IF(B273="","",VLOOKUP(B273,'4. Staffing Rates'!$C$14:$K$63,4,FALSE))</f>
        <v/>
      </c>
      <c r="D273" s="78"/>
      <c r="E273" s="45">
        <f t="shared" si="11"/>
        <v>0</v>
      </c>
    </row>
    <row r="274" spans="2:5" ht="15" customHeight="1" x14ac:dyDescent="0.25">
      <c r="B274" s="78"/>
      <c r="C274" s="63" t="str">
        <f>IF(B274="","",VLOOKUP(B274,'4. Staffing Rates'!$C$14:$K$63,4,FALSE))</f>
        <v/>
      </c>
      <c r="D274" s="78"/>
      <c r="E274" s="45">
        <f t="shared" si="11"/>
        <v>0</v>
      </c>
    </row>
    <row r="275" spans="2:5" ht="15" customHeight="1" x14ac:dyDescent="0.25">
      <c r="B275" s="78"/>
      <c r="C275" s="63" t="str">
        <f>IF(B275="","",VLOOKUP(B275,'4. Staffing Rates'!$C$14:$K$63,4,FALSE))</f>
        <v/>
      </c>
      <c r="D275" s="78"/>
      <c r="E275" s="45">
        <f t="shared" si="11"/>
        <v>0</v>
      </c>
    </row>
    <row r="276" spans="2:5" ht="15" customHeight="1" x14ac:dyDescent="0.25">
      <c r="B276" s="78"/>
      <c r="C276" s="63" t="str">
        <f>IF(B276="","",VLOOKUP(B276,'4. Staffing Rates'!$C$14:$K$63,4,FALSE))</f>
        <v/>
      </c>
      <c r="D276" s="78"/>
      <c r="E276" s="45">
        <f t="shared" si="11"/>
        <v>0</v>
      </c>
    </row>
    <row r="277" spans="2:5" ht="15" customHeight="1" x14ac:dyDescent="0.25">
      <c r="B277" s="78"/>
      <c r="C277" s="63" t="str">
        <f>IF(B277="","",VLOOKUP(B277,'4. Staffing Rates'!$C$14:$K$63,4,FALSE))</f>
        <v/>
      </c>
      <c r="D277" s="78"/>
      <c r="E277" s="45">
        <f t="shared" si="11"/>
        <v>0</v>
      </c>
    </row>
    <row r="278" spans="2:5" ht="15" customHeight="1" x14ac:dyDescent="0.25">
      <c r="B278" s="78"/>
      <c r="C278" s="63" t="str">
        <f>IF(B278="","",VLOOKUP(B278,'4. Staffing Rates'!$C$14:$K$63,4,FALSE))</f>
        <v/>
      </c>
      <c r="D278" s="78"/>
      <c r="E278" s="45">
        <f t="shared" si="11"/>
        <v>0</v>
      </c>
    </row>
    <row r="279" spans="2:5" ht="15" customHeight="1" x14ac:dyDescent="0.25">
      <c r="B279" s="78"/>
      <c r="C279" s="63" t="str">
        <f>IF(B279="","",VLOOKUP(B279,'4. Staffing Rates'!$C$14:$K$63,4,FALSE))</f>
        <v/>
      </c>
      <c r="D279" s="78"/>
      <c r="E279" s="45">
        <f t="shared" si="11"/>
        <v>0</v>
      </c>
    </row>
    <row r="280" spans="2:5" ht="15" customHeight="1" x14ac:dyDescent="0.25">
      <c r="B280" s="82" t="s">
        <v>115</v>
      </c>
      <c r="C280" s="83"/>
      <c r="D280" s="84"/>
      <c r="E280" s="27">
        <f>SUM(E265:E279)</f>
        <v>0</v>
      </c>
    </row>
    <row r="281" spans="2:5" ht="15" customHeight="1" x14ac:dyDescent="0.25">
      <c r="B281" s="85" t="s">
        <v>107</v>
      </c>
      <c r="C281" s="86"/>
      <c r="D281" s="87"/>
      <c r="E281" s="29">
        <v>1</v>
      </c>
    </row>
    <row r="282" spans="2:5" ht="15" customHeight="1" x14ac:dyDescent="0.25">
      <c r="B282" s="85" t="s">
        <v>117</v>
      </c>
      <c r="C282" s="86"/>
      <c r="D282" s="87"/>
      <c r="E282" s="26">
        <f>E280*E281</f>
        <v>0</v>
      </c>
    </row>
    <row r="286" spans="2:5" ht="15" customHeight="1" x14ac:dyDescent="0.25">
      <c r="B286" s="31" t="s">
        <v>87</v>
      </c>
    </row>
    <row r="287" spans="2:5" ht="30" x14ac:dyDescent="0.25">
      <c r="B287" s="17" t="s">
        <v>18</v>
      </c>
      <c r="C287" s="17" t="s">
        <v>43</v>
      </c>
      <c r="D287" s="17" t="s">
        <v>44</v>
      </c>
      <c r="E287" s="17" t="s">
        <v>45</v>
      </c>
    </row>
    <row r="288" spans="2:5" ht="15" customHeight="1" x14ac:dyDescent="0.25">
      <c r="B288" s="78"/>
      <c r="C288" s="63" t="str">
        <f>IF(B288="","",VLOOKUP(B288,'4. Staffing Rates'!$C$14:$K$63,4,FALSE))</f>
        <v/>
      </c>
      <c r="D288" s="78"/>
      <c r="E288" s="45">
        <f>IFERROR(C288*D288,0)</f>
        <v>0</v>
      </c>
    </row>
    <row r="289" spans="2:5" ht="15" customHeight="1" x14ac:dyDescent="0.25">
      <c r="B289" s="78"/>
      <c r="C289" s="63" t="str">
        <f>IF(B289="","",VLOOKUP(B289,'4. Staffing Rates'!$C$14:$K$63,4,FALSE))</f>
        <v/>
      </c>
      <c r="D289" s="78"/>
      <c r="E289" s="45">
        <f t="shared" ref="E289:E302" si="12">IFERROR(C289*D289,0)</f>
        <v>0</v>
      </c>
    </row>
    <row r="290" spans="2:5" ht="15" customHeight="1" x14ac:dyDescent="0.25">
      <c r="B290" s="78"/>
      <c r="C290" s="63" t="str">
        <f>IF(B290="","",VLOOKUP(B290,'4. Staffing Rates'!$C$14:$K$63,4,FALSE))</f>
        <v/>
      </c>
      <c r="D290" s="78"/>
      <c r="E290" s="45">
        <f t="shared" si="12"/>
        <v>0</v>
      </c>
    </row>
    <row r="291" spans="2:5" ht="15" customHeight="1" x14ac:dyDescent="0.25">
      <c r="B291" s="78"/>
      <c r="C291" s="63" t="str">
        <f>IF(B291="","",VLOOKUP(B291,'4. Staffing Rates'!$C$14:$K$63,4,FALSE))</f>
        <v/>
      </c>
      <c r="D291" s="78"/>
      <c r="E291" s="45">
        <f t="shared" si="12"/>
        <v>0</v>
      </c>
    </row>
    <row r="292" spans="2:5" ht="15" customHeight="1" x14ac:dyDescent="0.25">
      <c r="B292" s="78"/>
      <c r="C292" s="63" t="str">
        <f>IF(B292="","",VLOOKUP(B292,'4. Staffing Rates'!$C$14:$K$63,4,FALSE))</f>
        <v/>
      </c>
      <c r="D292" s="78"/>
      <c r="E292" s="45">
        <f t="shared" si="12"/>
        <v>0</v>
      </c>
    </row>
    <row r="293" spans="2:5" ht="15" customHeight="1" x14ac:dyDescent="0.25">
      <c r="B293" s="78"/>
      <c r="C293" s="63" t="str">
        <f>IF(B293="","",VLOOKUP(B293,'4. Staffing Rates'!$C$14:$K$63,4,FALSE))</f>
        <v/>
      </c>
      <c r="D293" s="78"/>
      <c r="E293" s="45">
        <f t="shared" si="12"/>
        <v>0</v>
      </c>
    </row>
    <row r="294" spans="2:5" ht="15" customHeight="1" x14ac:dyDescent="0.25">
      <c r="B294" s="78"/>
      <c r="C294" s="63" t="str">
        <f>IF(B294="","",VLOOKUP(B294,'4. Staffing Rates'!$C$14:$K$63,4,FALSE))</f>
        <v/>
      </c>
      <c r="D294" s="78"/>
      <c r="E294" s="45">
        <f t="shared" si="12"/>
        <v>0</v>
      </c>
    </row>
    <row r="295" spans="2:5" ht="15" customHeight="1" x14ac:dyDescent="0.25">
      <c r="B295" s="78"/>
      <c r="C295" s="63" t="str">
        <f>IF(B295="","",VLOOKUP(B295,'4. Staffing Rates'!$C$14:$K$63,4,FALSE))</f>
        <v/>
      </c>
      <c r="D295" s="78"/>
      <c r="E295" s="45">
        <f t="shared" si="12"/>
        <v>0</v>
      </c>
    </row>
    <row r="296" spans="2:5" ht="15" customHeight="1" x14ac:dyDescent="0.25">
      <c r="B296" s="78"/>
      <c r="C296" s="63" t="str">
        <f>IF(B296="","",VLOOKUP(B296,'4. Staffing Rates'!$C$14:$K$63,4,FALSE))</f>
        <v/>
      </c>
      <c r="D296" s="78"/>
      <c r="E296" s="45">
        <f t="shared" si="12"/>
        <v>0</v>
      </c>
    </row>
    <row r="297" spans="2:5" ht="15" customHeight="1" x14ac:dyDescent="0.25">
      <c r="B297" s="78"/>
      <c r="C297" s="63" t="str">
        <f>IF(B297="","",VLOOKUP(B297,'4. Staffing Rates'!$C$14:$K$63,4,FALSE))</f>
        <v/>
      </c>
      <c r="D297" s="78"/>
      <c r="E297" s="45">
        <f t="shared" si="12"/>
        <v>0</v>
      </c>
    </row>
    <row r="298" spans="2:5" ht="15" customHeight="1" x14ac:dyDescent="0.25">
      <c r="B298" s="78"/>
      <c r="C298" s="63" t="str">
        <f>IF(B298="","",VLOOKUP(B298,'4. Staffing Rates'!$C$14:$K$63,4,FALSE))</f>
        <v/>
      </c>
      <c r="D298" s="78"/>
      <c r="E298" s="45">
        <f t="shared" si="12"/>
        <v>0</v>
      </c>
    </row>
    <row r="299" spans="2:5" ht="15" customHeight="1" x14ac:dyDescent="0.25">
      <c r="B299" s="78"/>
      <c r="C299" s="63" t="str">
        <f>IF(B299="","",VLOOKUP(B299,'4. Staffing Rates'!$C$14:$K$63,4,FALSE))</f>
        <v/>
      </c>
      <c r="D299" s="78"/>
      <c r="E299" s="45">
        <f t="shared" si="12"/>
        <v>0</v>
      </c>
    </row>
    <row r="300" spans="2:5" ht="15" customHeight="1" x14ac:dyDescent="0.25">
      <c r="B300" s="78"/>
      <c r="C300" s="63" t="str">
        <f>IF(B300="","",VLOOKUP(B300,'4. Staffing Rates'!$C$14:$K$63,4,FALSE))</f>
        <v/>
      </c>
      <c r="D300" s="78"/>
      <c r="E300" s="45">
        <f t="shared" si="12"/>
        <v>0</v>
      </c>
    </row>
    <row r="301" spans="2:5" ht="15" customHeight="1" x14ac:dyDescent="0.25">
      <c r="B301" s="78"/>
      <c r="C301" s="63" t="str">
        <f>IF(B301="","",VLOOKUP(B301,'4. Staffing Rates'!$C$14:$K$63,4,FALSE))</f>
        <v/>
      </c>
      <c r="D301" s="78"/>
      <c r="E301" s="45">
        <f t="shared" si="12"/>
        <v>0</v>
      </c>
    </row>
    <row r="302" spans="2:5" ht="15" customHeight="1" x14ac:dyDescent="0.25">
      <c r="B302" s="78"/>
      <c r="C302" s="63" t="str">
        <f>IF(B302="","",VLOOKUP(B302,'4. Staffing Rates'!$C$14:$K$63,4,FALSE))</f>
        <v/>
      </c>
      <c r="D302" s="78"/>
      <c r="E302" s="45">
        <f t="shared" si="12"/>
        <v>0</v>
      </c>
    </row>
    <row r="303" spans="2:5" ht="15" customHeight="1" x14ac:dyDescent="0.25">
      <c r="B303" s="82" t="s">
        <v>115</v>
      </c>
      <c r="C303" s="83"/>
      <c r="D303" s="84"/>
      <c r="E303" s="27">
        <f>SUM(E288:E302)</f>
        <v>0</v>
      </c>
    </row>
    <row r="304" spans="2:5" ht="15" customHeight="1" x14ac:dyDescent="0.25">
      <c r="B304" s="85" t="s">
        <v>107</v>
      </c>
      <c r="C304" s="86"/>
      <c r="D304" s="87"/>
      <c r="E304" s="29">
        <v>1</v>
      </c>
    </row>
    <row r="305" spans="2:5" ht="15" customHeight="1" x14ac:dyDescent="0.25">
      <c r="B305" s="85" t="s">
        <v>117</v>
      </c>
      <c r="C305" s="86"/>
      <c r="D305" s="87"/>
      <c r="E305" s="26">
        <f>E303*E304</f>
        <v>0</v>
      </c>
    </row>
    <row r="309" spans="2:5" ht="15" customHeight="1" x14ac:dyDescent="0.25">
      <c r="B309" s="31" t="s">
        <v>88</v>
      </c>
    </row>
    <row r="310" spans="2:5" ht="30" x14ac:dyDescent="0.25">
      <c r="B310" s="17" t="s">
        <v>18</v>
      </c>
      <c r="C310" s="17" t="s">
        <v>43</v>
      </c>
      <c r="D310" s="17" t="s">
        <v>44</v>
      </c>
      <c r="E310" s="17" t="s">
        <v>45</v>
      </c>
    </row>
    <row r="311" spans="2:5" ht="15" customHeight="1" x14ac:dyDescent="0.25">
      <c r="B311" s="78"/>
      <c r="C311" s="63" t="str">
        <f>IF(B311="","",VLOOKUP(B311,'4. Staffing Rates'!$C$14:$K$63,4,FALSE))</f>
        <v/>
      </c>
      <c r="D311" s="78"/>
      <c r="E311" s="45">
        <f>IFERROR(C311*D311,0)</f>
        <v>0</v>
      </c>
    </row>
    <row r="312" spans="2:5" ht="15" customHeight="1" x14ac:dyDescent="0.25">
      <c r="B312" s="78"/>
      <c r="C312" s="63" t="str">
        <f>IF(B312="","",VLOOKUP(B312,'4. Staffing Rates'!$C$14:$K$63,4,FALSE))</f>
        <v/>
      </c>
      <c r="D312" s="78"/>
      <c r="E312" s="45">
        <f t="shared" ref="E312:E325" si="13">IFERROR(C312*D312,0)</f>
        <v>0</v>
      </c>
    </row>
    <row r="313" spans="2:5" ht="15" customHeight="1" x14ac:dyDescent="0.25">
      <c r="B313" s="78"/>
      <c r="C313" s="63" t="str">
        <f>IF(B313="","",VLOOKUP(B313,'4. Staffing Rates'!$C$14:$K$63,4,FALSE))</f>
        <v/>
      </c>
      <c r="D313" s="78"/>
      <c r="E313" s="45">
        <f t="shared" si="13"/>
        <v>0</v>
      </c>
    </row>
    <row r="314" spans="2:5" ht="15" customHeight="1" x14ac:dyDescent="0.25">
      <c r="B314" s="78"/>
      <c r="C314" s="63" t="str">
        <f>IF(B314="","",VLOOKUP(B314,'4. Staffing Rates'!$C$14:$K$63,4,FALSE))</f>
        <v/>
      </c>
      <c r="D314" s="78"/>
      <c r="E314" s="45">
        <f t="shared" si="13"/>
        <v>0</v>
      </c>
    </row>
    <row r="315" spans="2:5" ht="15" customHeight="1" x14ac:dyDescent="0.25">
      <c r="B315" s="78"/>
      <c r="C315" s="63" t="str">
        <f>IF(B315="","",VLOOKUP(B315,'4. Staffing Rates'!$C$14:$K$63,4,FALSE))</f>
        <v/>
      </c>
      <c r="D315" s="78"/>
      <c r="E315" s="45">
        <f t="shared" si="13"/>
        <v>0</v>
      </c>
    </row>
    <row r="316" spans="2:5" ht="15" customHeight="1" x14ac:dyDescent="0.25">
      <c r="B316" s="78"/>
      <c r="C316" s="63" t="str">
        <f>IF(B316="","",VLOOKUP(B316,'4. Staffing Rates'!$C$14:$K$63,4,FALSE))</f>
        <v/>
      </c>
      <c r="D316" s="78"/>
      <c r="E316" s="45">
        <f t="shared" si="13"/>
        <v>0</v>
      </c>
    </row>
    <row r="317" spans="2:5" ht="15" customHeight="1" x14ac:dyDescent="0.25">
      <c r="B317" s="78"/>
      <c r="C317" s="63" t="str">
        <f>IF(B317="","",VLOOKUP(B317,'4. Staffing Rates'!$C$14:$K$63,4,FALSE))</f>
        <v/>
      </c>
      <c r="D317" s="78"/>
      <c r="E317" s="45">
        <f t="shared" si="13"/>
        <v>0</v>
      </c>
    </row>
    <row r="318" spans="2:5" ht="15" customHeight="1" x14ac:dyDescent="0.25">
      <c r="B318" s="78"/>
      <c r="C318" s="63" t="str">
        <f>IF(B318="","",VLOOKUP(B318,'4. Staffing Rates'!$C$14:$K$63,4,FALSE))</f>
        <v/>
      </c>
      <c r="D318" s="78"/>
      <c r="E318" s="45">
        <f t="shared" si="13"/>
        <v>0</v>
      </c>
    </row>
    <row r="319" spans="2:5" ht="15" customHeight="1" x14ac:dyDescent="0.25">
      <c r="B319" s="78"/>
      <c r="C319" s="63" t="str">
        <f>IF(B319="","",VLOOKUP(B319,'4. Staffing Rates'!$C$14:$K$63,4,FALSE))</f>
        <v/>
      </c>
      <c r="D319" s="78"/>
      <c r="E319" s="45">
        <f t="shared" si="13"/>
        <v>0</v>
      </c>
    </row>
    <row r="320" spans="2:5" ht="15" customHeight="1" x14ac:dyDescent="0.25">
      <c r="B320" s="78"/>
      <c r="C320" s="63" t="str">
        <f>IF(B320="","",VLOOKUP(B320,'4. Staffing Rates'!$C$14:$K$63,4,FALSE))</f>
        <v/>
      </c>
      <c r="D320" s="78"/>
      <c r="E320" s="45">
        <f t="shared" si="13"/>
        <v>0</v>
      </c>
    </row>
    <row r="321" spans="2:5" ht="15" customHeight="1" x14ac:dyDescent="0.25">
      <c r="B321" s="78"/>
      <c r="C321" s="63" t="str">
        <f>IF(B321="","",VLOOKUP(B321,'4. Staffing Rates'!$C$14:$K$63,4,FALSE))</f>
        <v/>
      </c>
      <c r="D321" s="78"/>
      <c r="E321" s="45">
        <f t="shared" si="13"/>
        <v>0</v>
      </c>
    </row>
    <row r="322" spans="2:5" ht="15" customHeight="1" x14ac:dyDescent="0.25">
      <c r="B322" s="78"/>
      <c r="C322" s="63" t="str">
        <f>IF(B322="","",VLOOKUP(B322,'4. Staffing Rates'!$C$14:$K$63,4,FALSE))</f>
        <v/>
      </c>
      <c r="D322" s="78"/>
      <c r="E322" s="45">
        <f t="shared" si="13"/>
        <v>0</v>
      </c>
    </row>
    <row r="323" spans="2:5" ht="15" customHeight="1" x14ac:dyDescent="0.25">
      <c r="B323" s="78"/>
      <c r="C323" s="63" t="str">
        <f>IF(B323="","",VLOOKUP(B323,'4. Staffing Rates'!$C$14:$K$63,4,FALSE))</f>
        <v/>
      </c>
      <c r="D323" s="78"/>
      <c r="E323" s="45">
        <f t="shared" si="13"/>
        <v>0</v>
      </c>
    </row>
    <row r="324" spans="2:5" ht="15" customHeight="1" x14ac:dyDescent="0.25">
      <c r="B324" s="78"/>
      <c r="C324" s="63" t="str">
        <f>IF(B324="","",VLOOKUP(B324,'4. Staffing Rates'!$C$14:$K$63,4,FALSE))</f>
        <v/>
      </c>
      <c r="D324" s="78"/>
      <c r="E324" s="45">
        <f t="shared" si="13"/>
        <v>0</v>
      </c>
    </row>
    <row r="325" spans="2:5" ht="15" customHeight="1" x14ac:dyDescent="0.25">
      <c r="B325" s="78"/>
      <c r="C325" s="63" t="str">
        <f>IF(B325="","",VLOOKUP(B325,'4. Staffing Rates'!$C$14:$K$63,4,FALSE))</f>
        <v/>
      </c>
      <c r="D325" s="78"/>
      <c r="E325" s="45">
        <f t="shared" si="13"/>
        <v>0</v>
      </c>
    </row>
    <row r="326" spans="2:5" ht="15" customHeight="1" x14ac:dyDescent="0.25">
      <c r="B326" s="82" t="s">
        <v>115</v>
      </c>
      <c r="C326" s="83"/>
      <c r="D326" s="84"/>
      <c r="E326" s="27">
        <f>SUM(E311:E325)</f>
        <v>0</v>
      </c>
    </row>
    <row r="327" spans="2:5" ht="15" customHeight="1" x14ac:dyDescent="0.25">
      <c r="B327" s="85" t="s">
        <v>107</v>
      </c>
      <c r="C327" s="86"/>
      <c r="D327" s="87"/>
      <c r="E327" s="29">
        <v>1</v>
      </c>
    </row>
    <row r="328" spans="2:5" ht="15" customHeight="1" x14ac:dyDescent="0.25">
      <c r="B328" s="85" t="s">
        <v>117</v>
      </c>
      <c r="C328" s="86"/>
      <c r="D328" s="87"/>
      <c r="E328" s="26">
        <f>E326*E327</f>
        <v>0</v>
      </c>
    </row>
    <row r="332" spans="2:5" ht="15" customHeight="1" x14ac:dyDescent="0.25">
      <c r="B332" s="31" t="s">
        <v>73</v>
      </c>
    </row>
    <row r="333" spans="2:5" ht="30" x14ac:dyDescent="0.25">
      <c r="B333" s="17" t="s">
        <v>18</v>
      </c>
      <c r="C333" s="17" t="s">
        <v>43</v>
      </c>
      <c r="D333" s="17" t="s">
        <v>44</v>
      </c>
      <c r="E333" s="17" t="s">
        <v>45</v>
      </c>
    </row>
    <row r="334" spans="2:5" ht="15" customHeight="1" x14ac:dyDescent="0.25">
      <c r="B334" s="78"/>
      <c r="C334" s="63" t="str">
        <f>IF(B334="","",VLOOKUP(B334,'4. Staffing Rates'!$C$14:$K$63,4,FALSE))</f>
        <v/>
      </c>
      <c r="D334" s="78"/>
      <c r="E334" s="45">
        <f>IFERROR(C334*D334,0)</f>
        <v>0</v>
      </c>
    </row>
    <row r="335" spans="2:5" ht="15" customHeight="1" x14ac:dyDescent="0.25">
      <c r="B335" s="78"/>
      <c r="C335" s="63" t="str">
        <f>IF(B335="","",VLOOKUP(B335,'4. Staffing Rates'!$C$14:$K$63,4,FALSE))</f>
        <v/>
      </c>
      <c r="D335" s="78"/>
      <c r="E335" s="45">
        <f t="shared" ref="E335:E348" si="14">IFERROR(C335*D335,0)</f>
        <v>0</v>
      </c>
    </row>
    <row r="336" spans="2:5" ht="15" customHeight="1" x14ac:dyDescent="0.25">
      <c r="B336" s="78"/>
      <c r="C336" s="63" t="str">
        <f>IF(B336="","",VLOOKUP(B336,'4. Staffing Rates'!$C$14:$K$63,4,FALSE))</f>
        <v/>
      </c>
      <c r="D336" s="78"/>
      <c r="E336" s="45">
        <f t="shared" si="14"/>
        <v>0</v>
      </c>
    </row>
    <row r="337" spans="2:5" ht="15" customHeight="1" x14ac:dyDescent="0.25">
      <c r="B337" s="78"/>
      <c r="C337" s="63" t="str">
        <f>IF(B337="","",VLOOKUP(B337,'4. Staffing Rates'!$C$14:$K$63,4,FALSE))</f>
        <v/>
      </c>
      <c r="D337" s="78"/>
      <c r="E337" s="45">
        <f t="shared" si="14"/>
        <v>0</v>
      </c>
    </row>
    <row r="338" spans="2:5" ht="15" customHeight="1" x14ac:dyDescent="0.25">
      <c r="B338" s="78"/>
      <c r="C338" s="63" t="str">
        <f>IF(B338="","",VLOOKUP(B338,'4. Staffing Rates'!$C$14:$K$63,4,FALSE))</f>
        <v/>
      </c>
      <c r="D338" s="78"/>
      <c r="E338" s="45">
        <f t="shared" si="14"/>
        <v>0</v>
      </c>
    </row>
    <row r="339" spans="2:5" ht="15" customHeight="1" x14ac:dyDescent="0.25">
      <c r="B339" s="78"/>
      <c r="C339" s="63" t="str">
        <f>IF(B339="","",VLOOKUP(B339,'4. Staffing Rates'!$C$14:$K$63,4,FALSE))</f>
        <v/>
      </c>
      <c r="D339" s="78"/>
      <c r="E339" s="45">
        <f t="shared" si="14"/>
        <v>0</v>
      </c>
    </row>
    <row r="340" spans="2:5" ht="15" customHeight="1" x14ac:dyDescent="0.25">
      <c r="B340" s="78"/>
      <c r="C340" s="63" t="str">
        <f>IF(B340="","",VLOOKUP(B340,'4. Staffing Rates'!$C$14:$K$63,4,FALSE))</f>
        <v/>
      </c>
      <c r="D340" s="78"/>
      <c r="E340" s="45">
        <f t="shared" si="14"/>
        <v>0</v>
      </c>
    </row>
    <row r="341" spans="2:5" ht="15" customHeight="1" x14ac:dyDescent="0.25">
      <c r="B341" s="78"/>
      <c r="C341" s="63" t="str">
        <f>IF(B341="","",VLOOKUP(B341,'4. Staffing Rates'!$C$14:$K$63,4,FALSE))</f>
        <v/>
      </c>
      <c r="D341" s="78"/>
      <c r="E341" s="45">
        <f t="shared" si="14"/>
        <v>0</v>
      </c>
    </row>
    <row r="342" spans="2:5" ht="15" customHeight="1" x14ac:dyDescent="0.25">
      <c r="B342" s="78"/>
      <c r="C342" s="63" t="str">
        <f>IF(B342="","",VLOOKUP(B342,'4. Staffing Rates'!$C$14:$K$63,4,FALSE))</f>
        <v/>
      </c>
      <c r="D342" s="78"/>
      <c r="E342" s="45">
        <f t="shared" si="14"/>
        <v>0</v>
      </c>
    </row>
    <row r="343" spans="2:5" ht="15" customHeight="1" x14ac:dyDescent="0.25">
      <c r="B343" s="78"/>
      <c r="C343" s="63" t="str">
        <f>IF(B343="","",VLOOKUP(B343,'4. Staffing Rates'!$C$14:$K$63,4,FALSE))</f>
        <v/>
      </c>
      <c r="D343" s="78"/>
      <c r="E343" s="45">
        <f t="shared" si="14"/>
        <v>0</v>
      </c>
    </row>
    <row r="344" spans="2:5" ht="15" customHeight="1" x14ac:dyDescent="0.25">
      <c r="B344" s="78"/>
      <c r="C344" s="63" t="str">
        <f>IF(B344="","",VLOOKUP(B344,'4. Staffing Rates'!$C$14:$K$63,4,FALSE))</f>
        <v/>
      </c>
      <c r="D344" s="78"/>
      <c r="E344" s="45">
        <f t="shared" si="14"/>
        <v>0</v>
      </c>
    </row>
    <row r="345" spans="2:5" ht="15" customHeight="1" x14ac:dyDescent="0.25">
      <c r="B345" s="78"/>
      <c r="C345" s="63" t="str">
        <f>IF(B345="","",VLOOKUP(B345,'4. Staffing Rates'!$C$14:$K$63,4,FALSE))</f>
        <v/>
      </c>
      <c r="D345" s="78"/>
      <c r="E345" s="45">
        <f t="shared" si="14"/>
        <v>0</v>
      </c>
    </row>
    <row r="346" spans="2:5" ht="15" customHeight="1" x14ac:dyDescent="0.25">
      <c r="B346" s="78"/>
      <c r="C346" s="63" t="str">
        <f>IF(B346="","",VLOOKUP(B346,'4. Staffing Rates'!$C$14:$K$63,4,FALSE))</f>
        <v/>
      </c>
      <c r="D346" s="78"/>
      <c r="E346" s="45">
        <f t="shared" si="14"/>
        <v>0</v>
      </c>
    </row>
    <row r="347" spans="2:5" ht="15" customHeight="1" x14ac:dyDescent="0.25">
      <c r="B347" s="78"/>
      <c r="C347" s="63" t="str">
        <f>IF(B347="","",VLOOKUP(B347,'4. Staffing Rates'!$C$14:$K$63,4,FALSE))</f>
        <v/>
      </c>
      <c r="D347" s="78"/>
      <c r="E347" s="45">
        <f t="shared" si="14"/>
        <v>0</v>
      </c>
    </row>
    <row r="348" spans="2:5" ht="15" customHeight="1" x14ac:dyDescent="0.25">
      <c r="B348" s="78"/>
      <c r="C348" s="63" t="str">
        <f>IF(B348="","",VLOOKUP(B348,'4. Staffing Rates'!$C$14:$K$63,4,FALSE))</f>
        <v/>
      </c>
      <c r="D348" s="78"/>
      <c r="E348" s="45">
        <f t="shared" si="14"/>
        <v>0</v>
      </c>
    </row>
    <row r="349" spans="2:5" ht="15" customHeight="1" x14ac:dyDescent="0.25">
      <c r="B349" s="82" t="s">
        <v>115</v>
      </c>
      <c r="C349" s="83"/>
      <c r="D349" s="84"/>
      <c r="E349" s="27">
        <f>SUM(E334:E348)</f>
        <v>0</v>
      </c>
    </row>
    <row r="350" spans="2:5" ht="15" customHeight="1" x14ac:dyDescent="0.25">
      <c r="B350" s="85" t="s">
        <v>108</v>
      </c>
      <c r="C350" s="86"/>
      <c r="D350" s="87"/>
      <c r="E350" s="29">
        <v>12</v>
      </c>
    </row>
    <row r="351" spans="2:5" ht="15" customHeight="1" x14ac:dyDescent="0.25">
      <c r="B351" s="85" t="s">
        <v>117</v>
      </c>
      <c r="C351" s="86"/>
      <c r="D351" s="87"/>
      <c r="E351" s="26">
        <f>E349*E350</f>
        <v>0</v>
      </c>
    </row>
    <row r="355" spans="2:5" ht="15" customHeight="1" x14ac:dyDescent="0.25">
      <c r="B355" s="31" t="s">
        <v>89</v>
      </c>
    </row>
    <row r="356" spans="2:5" ht="30" x14ac:dyDescent="0.25">
      <c r="B356" s="17" t="s">
        <v>18</v>
      </c>
      <c r="C356" s="17" t="s">
        <v>43</v>
      </c>
      <c r="D356" s="17" t="s">
        <v>44</v>
      </c>
      <c r="E356" s="17" t="s">
        <v>45</v>
      </c>
    </row>
    <row r="357" spans="2:5" ht="15" customHeight="1" x14ac:dyDescent="0.25">
      <c r="B357" s="78"/>
      <c r="C357" s="63" t="str">
        <f>IF(B357="","",VLOOKUP(B357,'4. Staffing Rates'!$C$14:$K$63,4,FALSE))</f>
        <v/>
      </c>
      <c r="D357" s="78"/>
      <c r="E357" s="45">
        <f>IFERROR(C357*D357,0)</f>
        <v>0</v>
      </c>
    </row>
    <row r="358" spans="2:5" ht="15" customHeight="1" x14ac:dyDescent="0.25">
      <c r="B358" s="78"/>
      <c r="C358" s="63" t="str">
        <f>IF(B358="","",VLOOKUP(B358,'4. Staffing Rates'!$C$14:$K$63,4,FALSE))</f>
        <v/>
      </c>
      <c r="D358" s="78"/>
      <c r="E358" s="45">
        <f t="shared" ref="E358:E371" si="15">IFERROR(C358*D358,0)</f>
        <v>0</v>
      </c>
    </row>
    <row r="359" spans="2:5" ht="15" customHeight="1" x14ac:dyDescent="0.25">
      <c r="B359" s="78"/>
      <c r="C359" s="63" t="str">
        <f>IF(B359="","",VLOOKUP(B359,'4. Staffing Rates'!$C$14:$K$63,4,FALSE))</f>
        <v/>
      </c>
      <c r="D359" s="78"/>
      <c r="E359" s="45">
        <f t="shared" si="15"/>
        <v>0</v>
      </c>
    </row>
    <row r="360" spans="2:5" ht="15" customHeight="1" x14ac:dyDescent="0.25">
      <c r="B360" s="78"/>
      <c r="C360" s="63" t="str">
        <f>IF(B360="","",VLOOKUP(B360,'4. Staffing Rates'!$C$14:$K$63,4,FALSE))</f>
        <v/>
      </c>
      <c r="D360" s="78"/>
      <c r="E360" s="45">
        <f t="shared" si="15"/>
        <v>0</v>
      </c>
    </row>
    <row r="361" spans="2:5" ht="15" customHeight="1" x14ac:dyDescent="0.25">
      <c r="B361" s="78"/>
      <c r="C361" s="63" t="str">
        <f>IF(B361="","",VLOOKUP(B361,'4. Staffing Rates'!$C$14:$K$63,4,FALSE))</f>
        <v/>
      </c>
      <c r="D361" s="78"/>
      <c r="E361" s="45">
        <f t="shared" si="15"/>
        <v>0</v>
      </c>
    </row>
    <row r="362" spans="2:5" ht="15" customHeight="1" x14ac:dyDescent="0.25">
      <c r="B362" s="78"/>
      <c r="C362" s="63" t="str">
        <f>IF(B362="","",VLOOKUP(B362,'4. Staffing Rates'!$C$14:$K$63,4,FALSE))</f>
        <v/>
      </c>
      <c r="D362" s="78"/>
      <c r="E362" s="45">
        <f t="shared" si="15"/>
        <v>0</v>
      </c>
    </row>
    <row r="363" spans="2:5" ht="15" customHeight="1" x14ac:dyDescent="0.25">
      <c r="B363" s="78"/>
      <c r="C363" s="63" t="str">
        <f>IF(B363="","",VLOOKUP(B363,'4. Staffing Rates'!$C$14:$K$63,4,FALSE))</f>
        <v/>
      </c>
      <c r="D363" s="78"/>
      <c r="E363" s="45">
        <f t="shared" si="15"/>
        <v>0</v>
      </c>
    </row>
    <row r="364" spans="2:5" ht="15" customHeight="1" x14ac:dyDescent="0.25">
      <c r="B364" s="78"/>
      <c r="C364" s="63" t="str">
        <f>IF(B364="","",VLOOKUP(B364,'4. Staffing Rates'!$C$14:$K$63,4,FALSE))</f>
        <v/>
      </c>
      <c r="D364" s="78"/>
      <c r="E364" s="45">
        <f t="shared" si="15"/>
        <v>0</v>
      </c>
    </row>
    <row r="365" spans="2:5" ht="15" customHeight="1" x14ac:dyDescent="0.25">
      <c r="B365" s="78"/>
      <c r="C365" s="63" t="str">
        <f>IF(B365="","",VLOOKUP(B365,'4. Staffing Rates'!$C$14:$K$63,4,FALSE))</f>
        <v/>
      </c>
      <c r="D365" s="78"/>
      <c r="E365" s="45">
        <f t="shared" si="15"/>
        <v>0</v>
      </c>
    </row>
    <row r="366" spans="2:5" ht="15" customHeight="1" x14ac:dyDescent="0.25">
      <c r="B366" s="78"/>
      <c r="C366" s="63" t="str">
        <f>IF(B366="","",VLOOKUP(B366,'4. Staffing Rates'!$C$14:$K$63,4,FALSE))</f>
        <v/>
      </c>
      <c r="D366" s="78"/>
      <c r="E366" s="45">
        <f t="shared" si="15"/>
        <v>0</v>
      </c>
    </row>
    <row r="367" spans="2:5" ht="15" customHeight="1" x14ac:dyDescent="0.25">
      <c r="B367" s="78"/>
      <c r="C367" s="63" t="str">
        <f>IF(B367="","",VLOOKUP(B367,'4. Staffing Rates'!$C$14:$K$63,4,FALSE))</f>
        <v/>
      </c>
      <c r="D367" s="78"/>
      <c r="E367" s="45">
        <f t="shared" si="15"/>
        <v>0</v>
      </c>
    </row>
    <row r="368" spans="2:5" ht="15" customHeight="1" x14ac:dyDescent="0.25">
      <c r="B368" s="78"/>
      <c r="C368" s="63" t="str">
        <f>IF(B368="","",VLOOKUP(B368,'4. Staffing Rates'!$C$14:$K$63,4,FALSE))</f>
        <v/>
      </c>
      <c r="D368" s="78"/>
      <c r="E368" s="45">
        <f t="shared" si="15"/>
        <v>0</v>
      </c>
    </row>
    <row r="369" spans="2:5" ht="15" customHeight="1" x14ac:dyDescent="0.25">
      <c r="B369" s="78"/>
      <c r="C369" s="63" t="str">
        <f>IF(B369="","",VLOOKUP(B369,'4. Staffing Rates'!$C$14:$K$63,4,FALSE))</f>
        <v/>
      </c>
      <c r="D369" s="78"/>
      <c r="E369" s="45">
        <f t="shared" si="15"/>
        <v>0</v>
      </c>
    </row>
    <row r="370" spans="2:5" ht="15" customHeight="1" x14ac:dyDescent="0.25">
      <c r="B370" s="78"/>
      <c r="C370" s="63" t="str">
        <f>IF(B370="","",VLOOKUP(B370,'4. Staffing Rates'!$C$14:$K$63,4,FALSE))</f>
        <v/>
      </c>
      <c r="D370" s="78"/>
      <c r="E370" s="45">
        <f t="shared" si="15"/>
        <v>0</v>
      </c>
    </row>
    <row r="371" spans="2:5" ht="15" customHeight="1" x14ac:dyDescent="0.25">
      <c r="B371" s="78"/>
      <c r="C371" s="63" t="str">
        <f>IF(B371="","",VLOOKUP(B371,'4. Staffing Rates'!$C$14:$K$63,4,FALSE))</f>
        <v/>
      </c>
      <c r="D371" s="78"/>
      <c r="E371" s="45">
        <f t="shared" si="15"/>
        <v>0</v>
      </c>
    </row>
    <row r="372" spans="2:5" ht="15" customHeight="1" x14ac:dyDescent="0.25">
      <c r="B372" s="82" t="s">
        <v>115</v>
      </c>
      <c r="C372" s="83"/>
      <c r="D372" s="84"/>
      <c r="E372" s="27">
        <f>SUM(E357:E371)</f>
        <v>0</v>
      </c>
    </row>
    <row r="373" spans="2:5" ht="15" customHeight="1" x14ac:dyDescent="0.25">
      <c r="B373" s="85" t="s">
        <v>108</v>
      </c>
      <c r="C373" s="86"/>
      <c r="D373" s="87"/>
      <c r="E373" s="29">
        <v>12</v>
      </c>
    </row>
    <row r="374" spans="2:5" ht="15" customHeight="1" x14ac:dyDescent="0.25">
      <c r="B374" s="85" t="s">
        <v>117</v>
      </c>
      <c r="C374" s="86"/>
      <c r="D374" s="87"/>
      <c r="E374" s="26">
        <f>E372*E373</f>
        <v>0</v>
      </c>
    </row>
    <row r="378" spans="2:5" ht="15" customHeight="1" x14ac:dyDescent="0.25">
      <c r="B378" s="31" t="s">
        <v>90</v>
      </c>
    </row>
    <row r="379" spans="2:5" ht="30" x14ac:dyDescent="0.25">
      <c r="B379" s="17" t="s">
        <v>18</v>
      </c>
      <c r="C379" s="17" t="s">
        <v>43</v>
      </c>
      <c r="D379" s="17" t="s">
        <v>44</v>
      </c>
      <c r="E379" s="17" t="s">
        <v>45</v>
      </c>
    </row>
    <row r="380" spans="2:5" ht="15" customHeight="1" x14ac:dyDescent="0.25">
      <c r="B380" s="78"/>
      <c r="C380" s="63" t="str">
        <f>IF(B380="","",VLOOKUP(B380,'4. Staffing Rates'!$C$14:$K$63,4,FALSE))</f>
        <v/>
      </c>
      <c r="D380" s="78"/>
      <c r="E380" s="45">
        <f>IFERROR(C380*D380,0)</f>
        <v>0</v>
      </c>
    </row>
    <row r="381" spans="2:5" ht="15" customHeight="1" x14ac:dyDescent="0.25">
      <c r="B381" s="78"/>
      <c r="C381" s="63" t="str">
        <f>IF(B381="","",VLOOKUP(B381,'4. Staffing Rates'!$C$14:$K$63,4,FALSE))</f>
        <v/>
      </c>
      <c r="D381" s="78"/>
      <c r="E381" s="45">
        <f t="shared" ref="E381:E394" si="16">IFERROR(C381*D381,0)</f>
        <v>0</v>
      </c>
    </row>
    <row r="382" spans="2:5" ht="15" customHeight="1" x14ac:dyDescent="0.25">
      <c r="B382" s="78"/>
      <c r="C382" s="63" t="str">
        <f>IF(B382="","",VLOOKUP(B382,'4. Staffing Rates'!$C$14:$K$63,4,FALSE))</f>
        <v/>
      </c>
      <c r="D382" s="78"/>
      <c r="E382" s="45">
        <f t="shared" si="16"/>
        <v>0</v>
      </c>
    </row>
    <row r="383" spans="2:5" ht="15" customHeight="1" x14ac:dyDescent="0.25">
      <c r="B383" s="78"/>
      <c r="C383" s="63" t="str">
        <f>IF(B383="","",VLOOKUP(B383,'4. Staffing Rates'!$C$14:$K$63,4,FALSE))</f>
        <v/>
      </c>
      <c r="D383" s="78"/>
      <c r="E383" s="45">
        <f t="shared" si="16"/>
        <v>0</v>
      </c>
    </row>
    <row r="384" spans="2:5" ht="15" customHeight="1" x14ac:dyDescent="0.25">
      <c r="B384" s="78"/>
      <c r="C384" s="63" t="str">
        <f>IF(B384="","",VLOOKUP(B384,'4. Staffing Rates'!$C$14:$K$63,4,FALSE))</f>
        <v/>
      </c>
      <c r="D384" s="78"/>
      <c r="E384" s="45">
        <f t="shared" si="16"/>
        <v>0</v>
      </c>
    </row>
    <row r="385" spans="2:5" ht="15" customHeight="1" x14ac:dyDescent="0.25">
      <c r="B385" s="78"/>
      <c r="C385" s="63" t="str">
        <f>IF(B385="","",VLOOKUP(B385,'4. Staffing Rates'!$C$14:$K$63,4,FALSE))</f>
        <v/>
      </c>
      <c r="D385" s="78"/>
      <c r="E385" s="45">
        <f t="shared" si="16"/>
        <v>0</v>
      </c>
    </row>
    <row r="386" spans="2:5" ht="15" customHeight="1" x14ac:dyDescent="0.25">
      <c r="B386" s="78"/>
      <c r="C386" s="63" t="str">
        <f>IF(B386="","",VLOOKUP(B386,'4. Staffing Rates'!$C$14:$K$63,4,FALSE))</f>
        <v/>
      </c>
      <c r="D386" s="78"/>
      <c r="E386" s="45">
        <f t="shared" si="16"/>
        <v>0</v>
      </c>
    </row>
    <row r="387" spans="2:5" ht="15" customHeight="1" x14ac:dyDescent="0.25">
      <c r="B387" s="78"/>
      <c r="C387" s="63" t="str">
        <f>IF(B387="","",VLOOKUP(B387,'4. Staffing Rates'!$C$14:$K$63,4,FALSE))</f>
        <v/>
      </c>
      <c r="D387" s="78"/>
      <c r="E387" s="45">
        <f t="shared" si="16"/>
        <v>0</v>
      </c>
    </row>
    <row r="388" spans="2:5" ht="15" customHeight="1" x14ac:dyDescent="0.25">
      <c r="B388" s="78"/>
      <c r="C388" s="63" t="str">
        <f>IF(B388="","",VLOOKUP(B388,'4. Staffing Rates'!$C$14:$K$63,4,FALSE))</f>
        <v/>
      </c>
      <c r="D388" s="78"/>
      <c r="E388" s="45">
        <f t="shared" si="16"/>
        <v>0</v>
      </c>
    </row>
    <row r="389" spans="2:5" ht="15" customHeight="1" x14ac:dyDescent="0.25">
      <c r="B389" s="78"/>
      <c r="C389" s="63" t="str">
        <f>IF(B389="","",VLOOKUP(B389,'4. Staffing Rates'!$C$14:$K$63,4,FALSE))</f>
        <v/>
      </c>
      <c r="D389" s="78"/>
      <c r="E389" s="45">
        <f t="shared" si="16"/>
        <v>0</v>
      </c>
    </row>
    <row r="390" spans="2:5" ht="15" customHeight="1" x14ac:dyDescent="0.25">
      <c r="B390" s="78"/>
      <c r="C390" s="63" t="str">
        <f>IF(B390="","",VLOOKUP(B390,'4. Staffing Rates'!$C$14:$K$63,4,FALSE))</f>
        <v/>
      </c>
      <c r="D390" s="78"/>
      <c r="E390" s="45">
        <f t="shared" si="16"/>
        <v>0</v>
      </c>
    </row>
    <row r="391" spans="2:5" ht="15" customHeight="1" x14ac:dyDescent="0.25">
      <c r="B391" s="78"/>
      <c r="C391" s="63" t="str">
        <f>IF(B391="","",VLOOKUP(B391,'4. Staffing Rates'!$C$14:$K$63,4,FALSE))</f>
        <v/>
      </c>
      <c r="D391" s="78"/>
      <c r="E391" s="45">
        <f t="shared" si="16"/>
        <v>0</v>
      </c>
    </row>
    <row r="392" spans="2:5" ht="15" customHeight="1" x14ac:dyDescent="0.25">
      <c r="B392" s="78"/>
      <c r="C392" s="63" t="str">
        <f>IF(B392="","",VLOOKUP(B392,'4. Staffing Rates'!$C$14:$K$63,4,FALSE))</f>
        <v/>
      </c>
      <c r="D392" s="78"/>
      <c r="E392" s="45">
        <f t="shared" si="16"/>
        <v>0</v>
      </c>
    </row>
    <row r="393" spans="2:5" ht="15" customHeight="1" x14ac:dyDescent="0.25">
      <c r="B393" s="78"/>
      <c r="C393" s="63" t="str">
        <f>IF(B393="","",VLOOKUP(B393,'4. Staffing Rates'!$C$14:$K$63,4,FALSE))</f>
        <v/>
      </c>
      <c r="D393" s="78"/>
      <c r="E393" s="45">
        <f t="shared" si="16"/>
        <v>0</v>
      </c>
    </row>
    <row r="394" spans="2:5" ht="15" customHeight="1" x14ac:dyDescent="0.25">
      <c r="B394" s="78"/>
      <c r="C394" s="63" t="str">
        <f>IF(B394="","",VLOOKUP(B394,'4. Staffing Rates'!$C$14:$K$63,4,FALSE))</f>
        <v/>
      </c>
      <c r="D394" s="78"/>
      <c r="E394" s="45">
        <f t="shared" si="16"/>
        <v>0</v>
      </c>
    </row>
    <row r="395" spans="2:5" ht="15" customHeight="1" x14ac:dyDescent="0.25">
      <c r="B395" s="82" t="s">
        <v>115</v>
      </c>
      <c r="C395" s="83"/>
      <c r="D395" s="84"/>
      <c r="E395" s="27">
        <f>SUM(E380:E394)</f>
        <v>0</v>
      </c>
    </row>
    <row r="396" spans="2:5" ht="15" customHeight="1" x14ac:dyDescent="0.25">
      <c r="B396" s="85" t="s">
        <v>107</v>
      </c>
      <c r="C396" s="86"/>
      <c r="D396" s="87"/>
      <c r="E396" s="29">
        <v>1</v>
      </c>
    </row>
    <row r="397" spans="2:5" ht="15" customHeight="1" x14ac:dyDescent="0.25">
      <c r="B397" s="85" t="s">
        <v>117</v>
      </c>
      <c r="C397" s="86"/>
      <c r="D397" s="87"/>
      <c r="E397" s="26">
        <f>E395*E396</f>
        <v>0</v>
      </c>
    </row>
    <row r="401" spans="2:5" ht="15" customHeight="1" x14ac:dyDescent="0.25">
      <c r="B401" s="31" t="s">
        <v>91</v>
      </c>
    </row>
    <row r="402" spans="2:5" ht="30" x14ac:dyDescent="0.25">
      <c r="B402" s="17" t="s">
        <v>18</v>
      </c>
      <c r="C402" s="17" t="s">
        <v>43</v>
      </c>
      <c r="D402" s="17" t="s">
        <v>44</v>
      </c>
      <c r="E402" s="17" t="s">
        <v>45</v>
      </c>
    </row>
    <row r="403" spans="2:5" ht="15" customHeight="1" x14ac:dyDescent="0.25">
      <c r="B403" s="78"/>
      <c r="C403" s="63" t="str">
        <f>IF(B403="","",VLOOKUP(B403,'4. Staffing Rates'!$C$14:$K$63,4,FALSE))</f>
        <v/>
      </c>
      <c r="D403" s="78"/>
      <c r="E403" s="45">
        <f>IFERROR(C403*D403,0)</f>
        <v>0</v>
      </c>
    </row>
    <row r="404" spans="2:5" ht="15" customHeight="1" x14ac:dyDescent="0.25">
      <c r="B404" s="78"/>
      <c r="C404" s="63" t="str">
        <f>IF(B404="","",VLOOKUP(B404,'4. Staffing Rates'!$C$14:$K$63,4,FALSE))</f>
        <v/>
      </c>
      <c r="D404" s="78"/>
      <c r="E404" s="45">
        <f t="shared" ref="E404:E417" si="17">IFERROR(C404*D404,0)</f>
        <v>0</v>
      </c>
    </row>
    <row r="405" spans="2:5" ht="15" customHeight="1" x14ac:dyDescent="0.25">
      <c r="B405" s="78"/>
      <c r="C405" s="63" t="str">
        <f>IF(B405="","",VLOOKUP(B405,'4. Staffing Rates'!$C$14:$K$63,4,FALSE))</f>
        <v/>
      </c>
      <c r="D405" s="78"/>
      <c r="E405" s="45">
        <f t="shared" si="17"/>
        <v>0</v>
      </c>
    </row>
    <row r="406" spans="2:5" ht="15" customHeight="1" x14ac:dyDescent="0.25">
      <c r="B406" s="78"/>
      <c r="C406" s="63" t="str">
        <f>IF(B406="","",VLOOKUP(B406,'4. Staffing Rates'!$C$14:$K$63,4,FALSE))</f>
        <v/>
      </c>
      <c r="D406" s="78"/>
      <c r="E406" s="45">
        <f t="shared" si="17"/>
        <v>0</v>
      </c>
    </row>
    <row r="407" spans="2:5" ht="15" customHeight="1" x14ac:dyDescent="0.25">
      <c r="B407" s="78"/>
      <c r="C407" s="63" t="str">
        <f>IF(B407="","",VLOOKUP(B407,'4. Staffing Rates'!$C$14:$K$63,4,FALSE))</f>
        <v/>
      </c>
      <c r="D407" s="78"/>
      <c r="E407" s="45">
        <f t="shared" si="17"/>
        <v>0</v>
      </c>
    </row>
    <row r="408" spans="2:5" ht="15" customHeight="1" x14ac:dyDescent="0.25">
      <c r="B408" s="78"/>
      <c r="C408" s="63" t="str">
        <f>IF(B408="","",VLOOKUP(B408,'4. Staffing Rates'!$C$14:$K$63,4,FALSE))</f>
        <v/>
      </c>
      <c r="D408" s="78"/>
      <c r="E408" s="45">
        <f t="shared" si="17"/>
        <v>0</v>
      </c>
    </row>
    <row r="409" spans="2:5" ht="15" customHeight="1" x14ac:dyDescent="0.25">
      <c r="B409" s="78"/>
      <c r="C409" s="63" t="str">
        <f>IF(B409="","",VLOOKUP(B409,'4. Staffing Rates'!$C$14:$K$63,4,FALSE))</f>
        <v/>
      </c>
      <c r="D409" s="78"/>
      <c r="E409" s="45">
        <f t="shared" si="17"/>
        <v>0</v>
      </c>
    </row>
    <row r="410" spans="2:5" ht="15" customHeight="1" x14ac:dyDescent="0.25">
      <c r="B410" s="78"/>
      <c r="C410" s="63" t="str">
        <f>IF(B410="","",VLOOKUP(B410,'4. Staffing Rates'!$C$14:$K$63,4,FALSE))</f>
        <v/>
      </c>
      <c r="D410" s="78"/>
      <c r="E410" s="45">
        <f t="shared" si="17"/>
        <v>0</v>
      </c>
    </row>
    <row r="411" spans="2:5" ht="15" customHeight="1" x14ac:dyDescent="0.25">
      <c r="B411" s="78"/>
      <c r="C411" s="63" t="str">
        <f>IF(B411="","",VLOOKUP(B411,'4. Staffing Rates'!$C$14:$K$63,4,FALSE))</f>
        <v/>
      </c>
      <c r="D411" s="78"/>
      <c r="E411" s="45">
        <f t="shared" si="17"/>
        <v>0</v>
      </c>
    </row>
    <row r="412" spans="2:5" ht="15" customHeight="1" x14ac:dyDescent="0.25">
      <c r="B412" s="78"/>
      <c r="C412" s="63" t="str">
        <f>IF(B412="","",VLOOKUP(B412,'4. Staffing Rates'!$C$14:$K$63,4,FALSE))</f>
        <v/>
      </c>
      <c r="D412" s="78"/>
      <c r="E412" s="45">
        <f t="shared" si="17"/>
        <v>0</v>
      </c>
    </row>
    <row r="413" spans="2:5" ht="15" customHeight="1" x14ac:dyDescent="0.25">
      <c r="B413" s="78"/>
      <c r="C413" s="63" t="str">
        <f>IF(B413="","",VLOOKUP(B413,'4. Staffing Rates'!$C$14:$K$63,4,FALSE))</f>
        <v/>
      </c>
      <c r="D413" s="78"/>
      <c r="E413" s="45">
        <f t="shared" si="17"/>
        <v>0</v>
      </c>
    </row>
    <row r="414" spans="2:5" ht="15" customHeight="1" x14ac:dyDescent="0.25">
      <c r="B414" s="78"/>
      <c r="C414" s="63" t="str">
        <f>IF(B414="","",VLOOKUP(B414,'4. Staffing Rates'!$C$14:$K$63,4,FALSE))</f>
        <v/>
      </c>
      <c r="D414" s="78"/>
      <c r="E414" s="45">
        <f t="shared" si="17"/>
        <v>0</v>
      </c>
    </row>
    <row r="415" spans="2:5" ht="15" customHeight="1" x14ac:dyDescent="0.25">
      <c r="B415" s="78"/>
      <c r="C415" s="63" t="str">
        <f>IF(B415="","",VLOOKUP(B415,'4. Staffing Rates'!$C$14:$K$63,4,FALSE))</f>
        <v/>
      </c>
      <c r="D415" s="78"/>
      <c r="E415" s="45">
        <f t="shared" si="17"/>
        <v>0</v>
      </c>
    </row>
    <row r="416" spans="2:5" ht="15" customHeight="1" x14ac:dyDescent="0.25">
      <c r="B416" s="78"/>
      <c r="C416" s="63" t="str">
        <f>IF(B416="","",VLOOKUP(B416,'4. Staffing Rates'!$C$14:$K$63,4,FALSE))</f>
        <v/>
      </c>
      <c r="D416" s="78"/>
      <c r="E416" s="45">
        <f t="shared" si="17"/>
        <v>0</v>
      </c>
    </row>
    <row r="417" spans="2:6" ht="15" customHeight="1" x14ac:dyDescent="0.25">
      <c r="B417" s="78"/>
      <c r="C417" s="63" t="str">
        <f>IF(B417="","",VLOOKUP(B417,'4. Staffing Rates'!$C$14:$K$63,4,FALSE))</f>
        <v/>
      </c>
      <c r="D417" s="78"/>
      <c r="E417" s="45">
        <f t="shared" si="17"/>
        <v>0</v>
      </c>
    </row>
    <row r="418" spans="2:6" ht="15" customHeight="1" x14ac:dyDescent="0.25">
      <c r="B418" s="82" t="s">
        <v>115</v>
      </c>
      <c r="C418" s="83"/>
      <c r="D418" s="84"/>
      <c r="E418" s="27">
        <f>SUM(E403:E417)</f>
        <v>0</v>
      </c>
    </row>
    <row r="419" spans="2:6" ht="15" customHeight="1" x14ac:dyDescent="0.25">
      <c r="B419" s="85" t="s">
        <v>107</v>
      </c>
      <c r="C419" s="86"/>
      <c r="D419" s="87"/>
      <c r="E419" s="29">
        <v>1</v>
      </c>
    </row>
    <row r="420" spans="2:6" ht="15" customHeight="1" x14ac:dyDescent="0.25">
      <c r="B420" s="85" t="s">
        <v>117</v>
      </c>
      <c r="C420" s="86"/>
      <c r="D420" s="87"/>
      <c r="E420" s="26">
        <f>E418*E419</f>
        <v>0</v>
      </c>
    </row>
    <row r="424" spans="2:6" ht="15.75" x14ac:dyDescent="0.25">
      <c r="B424" s="31" t="s">
        <v>61</v>
      </c>
      <c r="C424" s="38"/>
      <c r="D424" s="38"/>
    </row>
    <row r="425" spans="2:6" ht="30" x14ac:dyDescent="0.25">
      <c r="B425" s="35" t="s">
        <v>51</v>
      </c>
      <c r="C425" s="36" t="s">
        <v>18</v>
      </c>
      <c r="D425" s="36" t="s">
        <v>43</v>
      </c>
      <c r="E425" s="17" t="s">
        <v>44</v>
      </c>
      <c r="F425" s="17" t="s">
        <v>65</v>
      </c>
    </row>
    <row r="426" spans="2:6" ht="42.75" x14ac:dyDescent="0.25">
      <c r="B426" s="37" t="s">
        <v>95</v>
      </c>
      <c r="C426" s="46" t="s">
        <v>60</v>
      </c>
      <c r="D426" s="43">
        <f>IF(C426="","",VLOOKUP(C426,'4. Staffing Rates'!$C$14:$K$63,4,FALSE))</f>
        <v>0</v>
      </c>
      <c r="E426" s="44">
        <v>50</v>
      </c>
      <c r="F426" s="45">
        <f>IFERROR(D426*E426,0)</f>
        <v>0</v>
      </c>
    </row>
    <row r="427" spans="2:6" ht="15.75" x14ac:dyDescent="0.25">
      <c r="B427" s="38"/>
      <c r="C427" s="38"/>
      <c r="D427" s="38"/>
    </row>
    <row r="428" spans="2:6" ht="15.75" x14ac:dyDescent="0.25">
      <c r="B428" s="38"/>
      <c r="C428" s="38"/>
      <c r="D428" s="38"/>
    </row>
    <row r="429" spans="2:6" ht="15.75" x14ac:dyDescent="0.25">
      <c r="B429" s="38"/>
      <c r="C429" s="38"/>
      <c r="D429" s="38"/>
    </row>
    <row r="430" spans="2:6" ht="15.75" x14ac:dyDescent="0.25">
      <c r="B430" s="31" t="s">
        <v>62</v>
      </c>
      <c r="C430" s="38"/>
      <c r="D430" s="38"/>
    </row>
    <row r="431" spans="2:6" ht="30" x14ac:dyDescent="0.25">
      <c r="B431" s="35" t="s">
        <v>51</v>
      </c>
      <c r="C431" s="36" t="s">
        <v>18</v>
      </c>
      <c r="D431" s="36" t="s">
        <v>43</v>
      </c>
      <c r="E431" s="17" t="s">
        <v>44</v>
      </c>
      <c r="F431" s="17" t="s">
        <v>65</v>
      </c>
    </row>
    <row r="432" spans="2:6" ht="57" x14ac:dyDescent="0.25">
      <c r="B432" s="37" t="s">
        <v>94</v>
      </c>
      <c r="C432" s="46" t="s">
        <v>63</v>
      </c>
      <c r="D432" s="43">
        <f>IF(C432="","",VLOOKUP(C432,'4. Staffing Rates'!$C$14:$K$63,4,FALSE))</f>
        <v>0</v>
      </c>
      <c r="E432" s="44">
        <v>150</v>
      </c>
      <c r="F432" s="45">
        <f>IFERROR(D432*E432,0)</f>
        <v>0</v>
      </c>
    </row>
    <row r="433" spans="2:6" ht="15.75" x14ac:dyDescent="0.25">
      <c r="B433" s="38"/>
      <c r="C433" s="38"/>
      <c r="D433" s="38"/>
    </row>
    <row r="434" spans="2:6" ht="15.75" x14ac:dyDescent="0.25">
      <c r="B434" s="38"/>
      <c r="C434" s="38"/>
      <c r="D434" s="38"/>
    </row>
    <row r="435" spans="2:6" ht="15.75" x14ac:dyDescent="0.25">
      <c r="B435" s="38"/>
      <c r="C435" s="38"/>
      <c r="D435" s="38"/>
    </row>
    <row r="436" spans="2:6" ht="15.75" x14ac:dyDescent="0.25">
      <c r="B436" s="31" t="s">
        <v>74</v>
      </c>
      <c r="C436" s="38"/>
      <c r="D436" s="38"/>
    </row>
    <row r="437" spans="2:6" ht="30" x14ac:dyDescent="0.25">
      <c r="B437" s="35" t="s">
        <v>51</v>
      </c>
      <c r="C437" s="36" t="s">
        <v>18</v>
      </c>
      <c r="D437" s="36" t="s">
        <v>43</v>
      </c>
      <c r="E437" s="17" t="s">
        <v>44</v>
      </c>
      <c r="F437" s="17" t="s">
        <v>65</v>
      </c>
    </row>
    <row r="438" spans="2:6" ht="42.75" x14ac:dyDescent="0.25">
      <c r="B438" s="37" t="s">
        <v>93</v>
      </c>
      <c r="C438" s="48" t="s">
        <v>98</v>
      </c>
      <c r="D438" s="43">
        <f>IF(C438="","",VLOOKUP(C438,'4. Staffing Rates'!$C$14:$K$63,4,FALSE))</f>
        <v>0</v>
      </c>
      <c r="E438" s="44">
        <v>25</v>
      </c>
      <c r="F438" s="45">
        <f>IFERROR(D438*E438,0)</f>
        <v>0</v>
      </c>
    </row>
    <row r="439" spans="2:6" ht="15.75" x14ac:dyDescent="0.25">
      <c r="B439" s="38"/>
      <c r="C439" s="38"/>
      <c r="D439" s="38"/>
    </row>
    <row r="440" spans="2:6" ht="15.75" x14ac:dyDescent="0.25">
      <c r="B440" s="38"/>
      <c r="C440" s="38"/>
      <c r="D440" s="38"/>
    </row>
    <row r="441" spans="2:6" ht="15.75" x14ac:dyDescent="0.25">
      <c r="B441" s="38"/>
      <c r="C441" s="38"/>
      <c r="D441" s="38"/>
    </row>
    <row r="442" spans="2:6" ht="15.75" x14ac:dyDescent="0.25">
      <c r="B442" s="31" t="s">
        <v>64</v>
      </c>
      <c r="C442" s="38"/>
      <c r="D442" s="38"/>
    </row>
    <row r="443" spans="2:6" ht="30" x14ac:dyDescent="0.25">
      <c r="B443" s="35" t="s">
        <v>51</v>
      </c>
      <c r="C443" s="36" t="s">
        <v>18</v>
      </c>
      <c r="D443" s="36" t="s">
        <v>43</v>
      </c>
      <c r="E443" s="17" t="s">
        <v>44</v>
      </c>
      <c r="F443" s="17" t="s">
        <v>65</v>
      </c>
    </row>
    <row r="444" spans="2:6" ht="42.75" x14ac:dyDescent="0.25">
      <c r="B444" s="37" t="s">
        <v>92</v>
      </c>
      <c r="C444" s="46" t="s">
        <v>59</v>
      </c>
      <c r="D444" s="43">
        <f>IF(C444="","",VLOOKUP(C444,'4. Staffing Rates'!$C$14:$K$63,4,FALSE))</f>
        <v>0</v>
      </c>
      <c r="E444" s="44">
        <v>25</v>
      </c>
      <c r="F444" s="45">
        <f>IFERROR(D444*E444,0)</f>
        <v>0</v>
      </c>
    </row>
  </sheetData>
  <sheetProtection sheet="1" objects="1" scenarios="1" selectLockedCells="1"/>
  <mergeCells count="55">
    <mergeCell ref="B6:E6"/>
    <mergeCell ref="B74:D74"/>
    <mergeCell ref="B75:D75"/>
    <mergeCell ref="B120:D120"/>
    <mergeCell ref="B121:D121"/>
    <mergeCell ref="B97:D97"/>
    <mergeCell ref="B98:D98"/>
    <mergeCell ref="B27:D27"/>
    <mergeCell ref="B50:D50"/>
    <mergeCell ref="B96:D96"/>
    <mergeCell ref="B119:D119"/>
    <mergeCell ref="B28:D28"/>
    <mergeCell ref="B29:D29"/>
    <mergeCell ref="B51:D51"/>
    <mergeCell ref="B52:D52"/>
    <mergeCell ref="B73:D73"/>
    <mergeCell ref="B236:D236"/>
    <mergeCell ref="B144:D144"/>
    <mergeCell ref="B166:D166"/>
    <mergeCell ref="B167:D167"/>
    <mergeCell ref="B189:D189"/>
    <mergeCell ref="B190:D190"/>
    <mergeCell ref="B235:D235"/>
    <mergeCell ref="B397:D397"/>
    <mergeCell ref="B419:D419"/>
    <mergeCell ref="B420:D420"/>
    <mergeCell ref="B305:D305"/>
    <mergeCell ref="B259:D259"/>
    <mergeCell ref="B281:D281"/>
    <mergeCell ref="B282:D282"/>
    <mergeCell ref="B396:D396"/>
    <mergeCell ref="B373:D373"/>
    <mergeCell ref="B374:D374"/>
    <mergeCell ref="B327:D327"/>
    <mergeCell ref="B328:D328"/>
    <mergeCell ref="B350:D350"/>
    <mergeCell ref="B351:D351"/>
    <mergeCell ref="B418:D418"/>
    <mergeCell ref="B395:D395"/>
    <mergeCell ref="B142:D142"/>
    <mergeCell ref="B165:D165"/>
    <mergeCell ref="B188:D188"/>
    <mergeCell ref="B211:D211"/>
    <mergeCell ref="B234:D234"/>
    <mergeCell ref="B212:D212"/>
    <mergeCell ref="B213:D213"/>
    <mergeCell ref="B143:D143"/>
    <mergeCell ref="B372:D372"/>
    <mergeCell ref="B257:D257"/>
    <mergeCell ref="B280:D280"/>
    <mergeCell ref="B303:D303"/>
    <mergeCell ref="B326:D326"/>
    <mergeCell ref="B349:D349"/>
    <mergeCell ref="B258:D258"/>
    <mergeCell ref="B304:D304"/>
  </mergeCells>
  <pageMargins left="0.7" right="0.7" top="0.75" bottom="0.75" header="0.3" footer="0.3"/>
  <pageSetup orientation="portrait" r:id="rId1"/>
  <headerFooter>
    <oddHeader>&amp;L&amp;C&amp;R</oddHeader>
    <oddFooter>&amp;L&amp;C&amp;R</oddFooter>
  </headerFooter>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500-000000000000}">
          <x14:formula1>
            <xm:f>'4. Staffing Rates'!$C$14:$C$63</xm:f>
          </x14:formula1>
          <xm:sqref>B58:B72 B173:B187 B288:B302 B12:B26 B35:B49 B81:B95 B104:B118 B127:B141 B150:B164 B311:B325 B196:B210 B242:B256 B265:B279 B334:B348 B357:B371 B380:B394 B219:B233 B403:B417</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C457BD-B080-4066-B2D9-D8FD5C08D43A}">
  <dimension ref="A1:F444"/>
  <sheetViews>
    <sheetView showGridLines="0" zoomScale="110" zoomScaleNormal="110" workbookViewId="0">
      <selection activeCell="B12" sqref="B12"/>
    </sheetView>
  </sheetViews>
  <sheetFormatPr defaultColWidth="7.625" defaultRowHeight="15" customHeight="1" x14ac:dyDescent="0.25"/>
  <cols>
    <col min="1" max="1" width="3.375" customWidth="1"/>
    <col min="2" max="5" width="22.5" customWidth="1"/>
    <col min="6" max="6" width="16.125" customWidth="1"/>
  </cols>
  <sheetData>
    <row r="1" spans="1:6" ht="15" customHeight="1" x14ac:dyDescent="0.25">
      <c r="A1" s="5" t="s">
        <v>12</v>
      </c>
    </row>
    <row r="2" spans="1:6" ht="15" customHeight="1" x14ac:dyDescent="0.25">
      <c r="A2" s="5" t="str" cm="1">
        <f t="array" ref="A2">'2. Table of Contents'!A2</f>
        <v>External Quality Review Organization RFP #26-87847</v>
      </c>
    </row>
    <row r="3" spans="1:6" ht="15" customHeight="1" x14ac:dyDescent="0.25">
      <c r="A3" s="5" t="s">
        <v>1</v>
      </c>
      <c r="D3" s="23" t="s">
        <v>13</v>
      </c>
      <c r="E3" s="24" cm="1">
        <f t="array" ref="E3">'4. Staffing Rates'!F3</f>
        <v>0</v>
      </c>
    </row>
    <row r="4" spans="1:6" ht="15" customHeight="1" x14ac:dyDescent="0.25">
      <c r="A4" s="16" t="s">
        <v>66</v>
      </c>
    </row>
    <row r="6" spans="1:6" ht="101.45" customHeight="1" x14ac:dyDescent="0.25">
      <c r="B6" s="88" t="s">
        <v>131</v>
      </c>
      <c r="C6" s="89"/>
      <c r="D6" s="89"/>
      <c r="E6" s="90"/>
    </row>
    <row r="7" spans="1:6" ht="16.5" customHeight="1" x14ac:dyDescent="0.25">
      <c r="B7" s="18"/>
      <c r="C7" s="18"/>
      <c r="D7" s="18"/>
      <c r="E7" s="18"/>
      <c r="F7" s="18"/>
    </row>
    <row r="8" spans="1:6" ht="16.5" customHeight="1" x14ac:dyDescent="0.25">
      <c r="B8" s="25" t="s">
        <v>46</v>
      </c>
      <c r="C8" s="26">
        <f>SUM(E29,E52,E75,E98,E121,E144,E167,E190,E213,E236,E259,E282,E305,E328,E351,E374,E397,F426,F432,F438,F444)</f>
        <v>0</v>
      </c>
      <c r="D8" s="18"/>
      <c r="E8" s="18"/>
      <c r="F8" s="18"/>
    </row>
    <row r="10" spans="1:6" ht="15" customHeight="1" x14ac:dyDescent="0.25">
      <c r="B10" s="31" t="s">
        <v>75</v>
      </c>
    </row>
    <row r="11" spans="1:6" ht="26.25" customHeight="1" x14ac:dyDescent="0.25">
      <c r="B11" s="17" t="s">
        <v>18</v>
      </c>
      <c r="C11" s="17" t="s">
        <v>43</v>
      </c>
      <c r="D11" s="17" t="s">
        <v>44</v>
      </c>
      <c r="E11" s="17" t="s">
        <v>45</v>
      </c>
    </row>
    <row r="12" spans="1:6" ht="15" customHeight="1" x14ac:dyDescent="0.25">
      <c r="B12" s="78"/>
      <c r="C12" s="63" t="str">
        <f>IF(B12="","",VLOOKUP(B12,'4. Staffing Rates'!$C$14:$K$63,5,FALSE))</f>
        <v/>
      </c>
      <c r="D12" s="78"/>
      <c r="E12" s="45">
        <f>IFERROR(C12*D12,0)</f>
        <v>0</v>
      </c>
    </row>
    <row r="13" spans="1:6" ht="15" customHeight="1" x14ac:dyDescent="0.25">
      <c r="B13" s="78"/>
      <c r="C13" s="63" t="str">
        <f>IF(B13="","",VLOOKUP(B13,'4. Staffing Rates'!$C$14:$K$63,5,FALSE))</f>
        <v/>
      </c>
      <c r="D13" s="78"/>
      <c r="E13" s="45">
        <f t="shared" ref="E13:E25" si="0">IFERROR(C13*D13,0)</f>
        <v>0</v>
      </c>
    </row>
    <row r="14" spans="1:6" ht="15" customHeight="1" x14ac:dyDescent="0.25">
      <c r="B14" s="78"/>
      <c r="C14" s="63" t="str">
        <f>IF(B14="","",VLOOKUP(B14,'4. Staffing Rates'!$C$14:$K$63,5,FALSE))</f>
        <v/>
      </c>
      <c r="D14" s="78"/>
      <c r="E14" s="45">
        <f t="shared" si="0"/>
        <v>0</v>
      </c>
    </row>
    <row r="15" spans="1:6" ht="15" customHeight="1" x14ac:dyDescent="0.25">
      <c r="B15" s="78"/>
      <c r="C15" s="63" t="str">
        <f>IF(B15="","",VLOOKUP(B15,'4. Staffing Rates'!$C$14:$K$63,5,FALSE))</f>
        <v/>
      </c>
      <c r="D15" s="78"/>
      <c r="E15" s="45">
        <f t="shared" si="0"/>
        <v>0</v>
      </c>
    </row>
    <row r="16" spans="1:6" ht="15" customHeight="1" x14ac:dyDescent="0.25">
      <c r="B16" s="78"/>
      <c r="C16" s="63" t="str">
        <f>IF(B16="","",VLOOKUP(B16,'4. Staffing Rates'!$C$14:$K$63,5,FALSE))</f>
        <v/>
      </c>
      <c r="D16" s="78"/>
      <c r="E16" s="45">
        <f t="shared" si="0"/>
        <v>0</v>
      </c>
    </row>
    <row r="17" spans="2:5" ht="15" customHeight="1" x14ac:dyDescent="0.25">
      <c r="B17" s="78"/>
      <c r="C17" s="63" t="str">
        <f>IF(B17="","",VLOOKUP(B17,'4. Staffing Rates'!$C$14:$K$63,5,FALSE))</f>
        <v/>
      </c>
      <c r="D17" s="78"/>
      <c r="E17" s="45">
        <f t="shared" si="0"/>
        <v>0</v>
      </c>
    </row>
    <row r="18" spans="2:5" ht="15" customHeight="1" x14ac:dyDescent="0.25">
      <c r="B18" s="78"/>
      <c r="C18" s="63" t="str">
        <f>IF(B18="","",VLOOKUP(B18,'4. Staffing Rates'!$C$14:$K$63,5,FALSE))</f>
        <v/>
      </c>
      <c r="D18" s="78"/>
      <c r="E18" s="45">
        <f t="shared" si="0"/>
        <v>0</v>
      </c>
    </row>
    <row r="19" spans="2:5" ht="15" customHeight="1" x14ac:dyDescent="0.25">
      <c r="B19" s="78"/>
      <c r="C19" s="63" t="str">
        <f>IF(B19="","",VLOOKUP(B19,'4. Staffing Rates'!$C$14:$K$63,5,FALSE))</f>
        <v/>
      </c>
      <c r="D19" s="78"/>
      <c r="E19" s="45">
        <f t="shared" si="0"/>
        <v>0</v>
      </c>
    </row>
    <row r="20" spans="2:5" ht="15" customHeight="1" x14ac:dyDescent="0.25">
      <c r="B20" s="78"/>
      <c r="C20" s="63" t="str">
        <f>IF(B20="","",VLOOKUP(B20,'4. Staffing Rates'!$C$14:$K$63,5,FALSE))</f>
        <v/>
      </c>
      <c r="D20" s="78"/>
      <c r="E20" s="45">
        <f t="shared" si="0"/>
        <v>0</v>
      </c>
    </row>
    <row r="21" spans="2:5" ht="15" customHeight="1" x14ac:dyDescent="0.25">
      <c r="B21" s="78"/>
      <c r="C21" s="63" t="str">
        <f>IF(B21="","",VLOOKUP(B21,'4. Staffing Rates'!$C$14:$K$63,5,FALSE))</f>
        <v/>
      </c>
      <c r="D21" s="78"/>
      <c r="E21" s="45">
        <f t="shared" si="0"/>
        <v>0</v>
      </c>
    </row>
    <row r="22" spans="2:5" ht="15" customHeight="1" x14ac:dyDescent="0.25">
      <c r="B22" s="78"/>
      <c r="C22" s="63" t="str">
        <f>IF(B22="","",VLOOKUP(B22,'4. Staffing Rates'!$C$14:$K$63,5,FALSE))</f>
        <v/>
      </c>
      <c r="D22" s="78"/>
      <c r="E22" s="45">
        <f t="shared" si="0"/>
        <v>0</v>
      </c>
    </row>
    <row r="23" spans="2:5" ht="15" customHeight="1" x14ac:dyDescent="0.25">
      <c r="B23" s="78"/>
      <c r="C23" s="63" t="str">
        <f>IF(B23="","",VLOOKUP(B23,'4. Staffing Rates'!$C$14:$K$63,5,FALSE))</f>
        <v/>
      </c>
      <c r="D23" s="78"/>
      <c r="E23" s="45">
        <f t="shared" si="0"/>
        <v>0</v>
      </c>
    </row>
    <row r="24" spans="2:5" ht="15" customHeight="1" x14ac:dyDescent="0.25">
      <c r="B24" s="78"/>
      <c r="C24" s="63" t="str">
        <f>IF(B24="","",VLOOKUP(B24,'4. Staffing Rates'!$C$14:$K$63,5,FALSE))</f>
        <v/>
      </c>
      <c r="D24" s="78"/>
      <c r="E24" s="45">
        <f t="shared" si="0"/>
        <v>0</v>
      </c>
    </row>
    <row r="25" spans="2:5" ht="15" customHeight="1" x14ac:dyDescent="0.25">
      <c r="B25" s="78"/>
      <c r="C25" s="63" t="str">
        <f>IF(B25="","",VLOOKUP(B25,'4. Staffing Rates'!$C$14:$K$63,5,FALSE))</f>
        <v/>
      </c>
      <c r="D25" s="78"/>
      <c r="E25" s="45">
        <f t="shared" si="0"/>
        <v>0</v>
      </c>
    </row>
    <row r="26" spans="2:5" ht="15" customHeight="1" x14ac:dyDescent="0.25">
      <c r="B26" s="78"/>
      <c r="C26" s="63" t="str">
        <f>IF(B26="","",VLOOKUP(B26,'4. Staffing Rates'!$C$14:$K$63,5,FALSE))</f>
        <v/>
      </c>
      <c r="D26" s="78"/>
      <c r="E26" s="45">
        <f>IFERROR(C26*D26,0)</f>
        <v>0</v>
      </c>
    </row>
    <row r="27" spans="2:5" ht="15" customHeight="1" x14ac:dyDescent="0.25">
      <c r="B27" s="82" t="s">
        <v>119</v>
      </c>
      <c r="C27" s="83"/>
      <c r="D27" s="84"/>
      <c r="E27" s="27">
        <f>SUM(E12:E26)</f>
        <v>0</v>
      </c>
    </row>
    <row r="28" spans="2:5" ht="15" customHeight="1" x14ac:dyDescent="0.25">
      <c r="B28" s="85" t="s">
        <v>118</v>
      </c>
      <c r="C28" s="86"/>
      <c r="D28" s="87"/>
      <c r="E28" s="29">
        <v>5</v>
      </c>
    </row>
    <row r="29" spans="2:5" ht="15" customHeight="1" x14ac:dyDescent="0.25">
      <c r="B29" s="85" t="s">
        <v>117</v>
      </c>
      <c r="C29" s="86"/>
      <c r="D29" s="87"/>
      <c r="E29" s="26">
        <f>E27*E28</f>
        <v>0</v>
      </c>
    </row>
    <row r="33" spans="2:5" ht="15" customHeight="1" x14ac:dyDescent="0.25">
      <c r="B33" s="31" t="s">
        <v>76</v>
      </c>
    </row>
    <row r="34" spans="2:5" ht="26.25" customHeight="1" x14ac:dyDescent="0.25">
      <c r="B34" s="17" t="s">
        <v>18</v>
      </c>
      <c r="C34" s="17" t="s">
        <v>43</v>
      </c>
      <c r="D34" s="17" t="s">
        <v>44</v>
      </c>
      <c r="E34" s="17" t="s">
        <v>45</v>
      </c>
    </row>
    <row r="35" spans="2:5" ht="15" customHeight="1" x14ac:dyDescent="0.25">
      <c r="B35" s="78"/>
      <c r="C35" s="63" t="str">
        <f>IF(B35="","",VLOOKUP(B35,'4. Staffing Rates'!$C$14:$K$63,5,FALSE))</f>
        <v/>
      </c>
      <c r="D35" s="78"/>
      <c r="E35" s="45">
        <f>IFERROR(C35*D35,0)</f>
        <v>0</v>
      </c>
    </row>
    <row r="36" spans="2:5" ht="15" customHeight="1" x14ac:dyDescent="0.25">
      <c r="B36" s="78"/>
      <c r="C36" s="63" t="str">
        <f>IF(B36="","",VLOOKUP(B36,'4. Staffing Rates'!$C$14:$K$63,5,FALSE))</f>
        <v/>
      </c>
      <c r="D36" s="78"/>
      <c r="E36" s="45">
        <f t="shared" ref="E36:E49" si="1">IFERROR(C36*D36,0)</f>
        <v>0</v>
      </c>
    </row>
    <row r="37" spans="2:5" ht="15" customHeight="1" x14ac:dyDescent="0.25">
      <c r="B37" s="78"/>
      <c r="C37" s="63" t="str">
        <f>IF(B37="","",VLOOKUP(B37,'4. Staffing Rates'!$C$14:$K$63,5,FALSE))</f>
        <v/>
      </c>
      <c r="D37" s="78"/>
      <c r="E37" s="45">
        <f t="shared" si="1"/>
        <v>0</v>
      </c>
    </row>
    <row r="38" spans="2:5" ht="15" customHeight="1" x14ac:dyDescent="0.25">
      <c r="B38" s="78"/>
      <c r="C38" s="63" t="str">
        <f>IF(B38="","",VLOOKUP(B38,'4. Staffing Rates'!$C$14:$K$63,5,FALSE))</f>
        <v/>
      </c>
      <c r="D38" s="78"/>
      <c r="E38" s="45">
        <f t="shared" si="1"/>
        <v>0</v>
      </c>
    </row>
    <row r="39" spans="2:5" ht="15" customHeight="1" x14ac:dyDescent="0.25">
      <c r="B39" s="78"/>
      <c r="C39" s="63" t="str">
        <f>IF(B39="","",VLOOKUP(B39,'4. Staffing Rates'!$C$14:$K$63,5,FALSE))</f>
        <v/>
      </c>
      <c r="D39" s="78"/>
      <c r="E39" s="45">
        <f t="shared" si="1"/>
        <v>0</v>
      </c>
    </row>
    <row r="40" spans="2:5" ht="15" customHeight="1" x14ac:dyDescent="0.25">
      <c r="B40" s="78"/>
      <c r="C40" s="63" t="str">
        <f>IF(B40="","",VLOOKUP(B40,'4. Staffing Rates'!$C$14:$K$63,5,FALSE))</f>
        <v/>
      </c>
      <c r="D40" s="78"/>
      <c r="E40" s="45">
        <f t="shared" si="1"/>
        <v>0</v>
      </c>
    </row>
    <row r="41" spans="2:5" ht="15" customHeight="1" x14ac:dyDescent="0.25">
      <c r="B41" s="78"/>
      <c r="C41" s="63" t="str">
        <f>IF(B41="","",VLOOKUP(B41,'4. Staffing Rates'!$C$14:$K$63,5,FALSE))</f>
        <v/>
      </c>
      <c r="D41" s="78"/>
      <c r="E41" s="45">
        <f t="shared" si="1"/>
        <v>0</v>
      </c>
    </row>
    <row r="42" spans="2:5" ht="15" customHeight="1" x14ac:dyDescent="0.25">
      <c r="B42" s="78"/>
      <c r="C42" s="63" t="str">
        <f>IF(B42="","",VLOOKUP(B42,'4. Staffing Rates'!$C$14:$K$63,5,FALSE))</f>
        <v/>
      </c>
      <c r="D42" s="78"/>
      <c r="E42" s="45">
        <f t="shared" si="1"/>
        <v>0</v>
      </c>
    </row>
    <row r="43" spans="2:5" ht="15" customHeight="1" x14ac:dyDescent="0.25">
      <c r="B43" s="78"/>
      <c r="C43" s="63" t="str">
        <f>IF(B43="","",VLOOKUP(B43,'4. Staffing Rates'!$C$14:$K$63,5,FALSE))</f>
        <v/>
      </c>
      <c r="D43" s="78"/>
      <c r="E43" s="45">
        <f t="shared" si="1"/>
        <v>0</v>
      </c>
    </row>
    <row r="44" spans="2:5" ht="15" customHeight="1" x14ac:dyDescent="0.25">
      <c r="B44" s="78"/>
      <c r="C44" s="63" t="str">
        <f>IF(B44="","",VLOOKUP(B44,'4. Staffing Rates'!$C$14:$K$63,5,FALSE))</f>
        <v/>
      </c>
      <c r="D44" s="78"/>
      <c r="E44" s="45">
        <f t="shared" si="1"/>
        <v>0</v>
      </c>
    </row>
    <row r="45" spans="2:5" ht="15" customHeight="1" x14ac:dyDescent="0.25">
      <c r="B45" s="78"/>
      <c r="C45" s="63" t="str">
        <f>IF(B45="","",VLOOKUP(B45,'4. Staffing Rates'!$C$14:$K$63,5,FALSE))</f>
        <v/>
      </c>
      <c r="D45" s="78"/>
      <c r="E45" s="45">
        <f t="shared" si="1"/>
        <v>0</v>
      </c>
    </row>
    <row r="46" spans="2:5" ht="15" customHeight="1" x14ac:dyDescent="0.25">
      <c r="B46" s="78"/>
      <c r="C46" s="63" t="str">
        <f>IF(B46="","",VLOOKUP(B46,'4. Staffing Rates'!$C$14:$K$63,5,FALSE))</f>
        <v/>
      </c>
      <c r="D46" s="78"/>
      <c r="E46" s="45">
        <f t="shared" si="1"/>
        <v>0</v>
      </c>
    </row>
    <row r="47" spans="2:5" ht="15" customHeight="1" x14ac:dyDescent="0.25">
      <c r="B47" s="78"/>
      <c r="C47" s="63" t="str">
        <f>IF(B47="","",VLOOKUP(B47,'4. Staffing Rates'!$C$14:$K$63,5,FALSE))</f>
        <v/>
      </c>
      <c r="D47" s="78"/>
      <c r="E47" s="45">
        <f t="shared" si="1"/>
        <v>0</v>
      </c>
    </row>
    <row r="48" spans="2:5" ht="15" customHeight="1" x14ac:dyDescent="0.25">
      <c r="B48" s="78"/>
      <c r="C48" s="63" t="str">
        <f>IF(B48="","",VLOOKUP(B48,'4. Staffing Rates'!$C$14:$K$63,5,FALSE))</f>
        <v/>
      </c>
      <c r="D48" s="78"/>
      <c r="E48" s="45">
        <f t="shared" si="1"/>
        <v>0</v>
      </c>
    </row>
    <row r="49" spans="2:5" ht="15" customHeight="1" x14ac:dyDescent="0.25">
      <c r="B49" s="78"/>
      <c r="C49" s="63" t="str">
        <f>IF(B49="","",VLOOKUP(B49,'4. Staffing Rates'!$C$14:$K$63,5,FALSE))</f>
        <v/>
      </c>
      <c r="D49" s="78"/>
      <c r="E49" s="45">
        <f t="shared" si="1"/>
        <v>0</v>
      </c>
    </row>
    <row r="50" spans="2:5" ht="15" customHeight="1" x14ac:dyDescent="0.25">
      <c r="B50" s="82" t="s">
        <v>119</v>
      </c>
      <c r="C50" s="83"/>
      <c r="D50" s="84"/>
      <c r="E50" s="27">
        <f>SUM(E35:E49)</f>
        <v>0</v>
      </c>
    </row>
    <row r="51" spans="2:5" ht="15" customHeight="1" x14ac:dyDescent="0.25">
      <c r="B51" s="85" t="s">
        <v>109</v>
      </c>
      <c r="C51" s="86"/>
      <c r="D51" s="87"/>
      <c r="E51" s="29">
        <v>1</v>
      </c>
    </row>
    <row r="52" spans="2:5" ht="15" customHeight="1" x14ac:dyDescent="0.25">
      <c r="B52" s="85" t="s">
        <v>117</v>
      </c>
      <c r="C52" s="86"/>
      <c r="D52" s="87"/>
      <c r="E52" s="26">
        <f>E50*E51</f>
        <v>0</v>
      </c>
    </row>
    <row r="56" spans="2:5" ht="15" customHeight="1" x14ac:dyDescent="0.25">
      <c r="B56" s="6" t="s">
        <v>77</v>
      </c>
    </row>
    <row r="57" spans="2:5" ht="26.25" customHeight="1" x14ac:dyDescent="0.25">
      <c r="B57" s="17" t="s">
        <v>18</v>
      </c>
      <c r="C57" s="17" t="s">
        <v>43</v>
      </c>
      <c r="D57" s="17" t="s">
        <v>44</v>
      </c>
      <c r="E57" s="17" t="s">
        <v>45</v>
      </c>
    </row>
    <row r="58" spans="2:5" ht="15" customHeight="1" x14ac:dyDescent="0.25">
      <c r="B58" s="78"/>
      <c r="C58" s="63" t="str">
        <f>IF(B58="","",VLOOKUP(B58,'4. Staffing Rates'!$C$14:$K$63,5,FALSE))</f>
        <v/>
      </c>
      <c r="D58" s="78"/>
      <c r="E58" s="45">
        <f>IFERROR(C58*D58,0)</f>
        <v>0</v>
      </c>
    </row>
    <row r="59" spans="2:5" ht="15" customHeight="1" x14ac:dyDescent="0.25">
      <c r="B59" s="78"/>
      <c r="C59" s="63" t="str">
        <f>IF(B59="","",VLOOKUP(B59,'4. Staffing Rates'!$C$14:$K$63,5,FALSE))</f>
        <v/>
      </c>
      <c r="D59" s="78"/>
      <c r="E59" s="45">
        <f t="shared" ref="E59:E72" si="2">IFERROR(C59*D59,0)</f>
        <v>0</v>
      </c>
    </row>
    <row r="60" spans="2:5" ht="15" customHeight="1" x14ac:dyDescent="0.25">
      <c r="B60" s="78"/>
      <c r="C60" s="63" t="str">
        <f>IF(B60="","",VLOOKUP(B60,'4. Staffing Rates'!$C$14:$K$63,5,FALSE))</f>
        <v/>
      </c>
      <c r="D60" s="78"/>
      <c r="E60" s="45">
        <f t="shared" si="2"/>
        <v>0</v>
      </c>
    </row>
    <row r="61" spans="2:5" ht="15" customHeight="1" x14ac:dyDescent="0.25">
      <c r="B61" s="78"/>
      <c r="C61" s="63" t="str">
        <f>IF(B61="","",VLOOKUP(B61,'4. Staffing Rates'!$C$14:$K$63,5,FALSE))</f>
        <v/>
      </c>
      <c r="D61" s="78"/>
      <c r="E61" s="45">
        <f t="shared" si="2"/>
        <v>0</v>
      </c>
    </row>
    <row r="62" spans="2:5" ht="15" customHeight="1" x14ac:dyDescent="0.25">
      <c r="B62" s="78"/>
      <c r="C62" s="63" t="str">
        <f>IF(B62="","",VLOOKUP(B62,'4. Staffing Rates'!$C$14:$K$63,5,FALSE))</f>
        <v/>
      </c>
      <c r="D62" s="78"/>
      <c r="E62" s="45">
        <f t="shared" si="2"/>
        <v>0</v>
      </c>
    </row>
    <row r="63" spans="2:5" ht="15" customHeight="1" x14ac:dyDescent="0.25">
      <c r="B63" s="78"/>
      <c r="C63" s="63" t="str">
        <f>IF(B63="","",VLOOKUP(B63,'4. Staffing Rates'!$C$14:$K$63,5,FALSE))</f>
        <v/>
      </c>
      <c r="D63" s="78"/>
      <c r="E63" s="45">
        <f t="shared" si="2"/>
        <v>0</v>
      </c>
    </row>
    <row r="64" spans="2:5" ht="15" customHeight="1" x14ac:dyDescent="0.25">
      <c r="B64" s="78"/>
      <c r="C64" s="63" t="str">
        <f>IF(B64="","",VLOOKUP(B64,'4. Staffing Rates'!$C$14:$K$63,5,FALSE))</f>
        <v/>
      </c>
      <c r="D64" s="78"/>
      <c r="E64" s="45">
        <f t="shared" si="2"/>
        <v>0</v>
      </c>
    </row>
    <row r="65" spans="2:5" ht="15" customHeight="1" x14ac:dyDescent="0.25">
      <c r="B65" s="78"/>
      <c r="C65" s="63" t="str">
        <f>IF(B65="","",VLOOKUP(B65,'4. Staffing Rates'!$C$14:$K$63,5,FALSE))</f>
        <v/>
      </c>
      <c r="D65" s="78"/>
      <c r="E65" s="45">
        <f t="shared" si="2"/>
        <v>0</v>
      </c>
    </row>
    <row r="66" spans="2:5" ht="15" customHeight="1" x14ac:dyDescent="0.25">
      <c r="B66" s="78"/>
      <c r="C66" s="63" t="str">
        <f>IF(B66="","",VLOOKUP(B66,'4. Staffing Rates'!$C$14:$K$63,5,FALSE))</f>
        <v/>
      </c>
      <c r="D66" s="78"/>
      <c r="E66" s="45">
        <f t="shared" si="2"/>
        <v>0</v>
      </c>
    </row>
    <row r="67" spans="2:5" ht="15" customHeight="1" x14ac:dyDescent="0.25">
      <c r="B67" s="78"/>
      <c r="C67" s="63" t="str">
        <f>IF(B67="","",VLOOKUP(B67,'4. Staffing Rates'!$C$14:$K$63,5,FALSE))</f>
        <v/>
      </c>
      <c r="D67" s="78"/>
      <c r="E67" s="45">
        <f t="shared" si="2"/>
        <v>0</v>
      </c>
    </row>
    <row r="68" spans="2:5" ht="15" customHeight="1" x14ac:dyDescent="0.25">
      <c r="B68" s="78"/>
      <c r="C68" s="63" t="str">
        <f>IF(B68="","",VLOOKUP(B68,'4. Staffing Rates'!$C$14:$K$63,5,FALSE))</f>
        <v/>
      </c>
      <c r="D68" s="78"/>
      <c r="E68" s="45">
        <f t="shared" si="2"/>
        <v>0</v>
      </c>
    </row>
    <row r="69" spans="2:5" ht="15" customHeight="1" x14ac:dyDescent="0.25">
      <c r="B69" s="78"/>
      <c r="C69" s="63" t="str">
        <f>IF(B69="","",VLOOKUP(B69,'4. Staffing Rates'!$C$14:$K$63,5,FALSE))</f>
        <v/>
      </c>
      <c r="D69" s="78"/>
      <c r="E69" s="45">
        <f t="shared" si="2"/>
        <v>0</v>
      </c>
    </row>
    <row r="70" spans="2:5" ht="15" customHeight="1" x14ac:dyDescent="0.25">
      <c r="B70" s="78"/>
      <c r="C70" s="63" t="str">
        <f>IF(B70="","",VLOOKUP(B70,'4. Staffing Rates'!$C$14:$K$63,5,FALSE))</f>
        <v/>
      </c>
      <c r="D70" s="78"/>
      <c r="E70" s="45">
        <f t="shared" si="2"/>
        <v>0</v>
      </c>
    </row>
    <row r="71" spans="2:5" ht="15" customHeight="1" x14ac:dyDescent="0.25">
      <c r="B71" s="78"/>
      <c r="C71" s="63" t="str">
        <f>IF(B71="","",VLOOKUP(B71,'4. Staffing Rates'!$C$14:$K$63,5,FALSE))</f>
        <v/>
      </c>
      <c r="D71" s="78"/>
      <c r="E71" s="45">
        <f t="shared" si="2"/>
        <v>0</v>
      </c>
    </row>
    <row r="72" spans="2:5" ht="15" customHeight="1" x14ac:dyDescent="0.25">
      <c r="B72" s="78"/>
      <c r="C72" s="63" t="str">
        <f>IF(B72="","",VLOOKUP(B72,'4. Staffing Rates'!$C$14:$K$63,5,FALSE))</f>
        <v/>
      </c>
      <c r="D72" s="78"/>
      <c r="E72" s="45">
        <f t="shared" si="2"/>
        <v>0</v>
      </c>
    </row>
    <row r="73" spans="2:5" ht="15" customHeight="1" x14ac:dyDescent="0.25">
      <c r="B73" s="82" t="s">
        <v>119</v>
      </c>
      <c r="C73" s="83"/>
      <c r="D73" s="84"/>
      <c r="E73" s="27">
        <f>SUM(E58:E72)</f>
        <v>0</v>
      </c>
    </row>
    <row r="74" spans="2:5" ht="15" customHeight="1" x14ac:dyDescent="0.25">
      <c r="B74" s="85" t="s">
        <v>118</v>
      </c>
      <c r="C74" s="86"/>
      <c r="D74" s="87"/>
      <c r="E74" s="29">
        <v>5</v>
      </c>
    </row>
    <row r="75" spans="2:5" ht="15" customHeight="1" x14ac:dyDescent="0.25">
      <c r="B75" s="85" t="s">
        <v>117</v>
      </c>
      <c r="C75" s="86"/>
      <c r="D75" s="87"/>
      <c r="E75" s="26">
        <f>E73*E74</f>
        <v>0</v>
      </c>
    </row>
    <row r="79" spans="2:5" ht="15" customHeight="1" x14ac:dyDescent="0.25">
      <c r="B79" s="6" t="s">
        <v>78</v>
      </c>
    </row>
    <row r="80" spans="2:5" ht="30" x14ac:dyDescent="0.25">
      <c r="B80" s="17" t="s">
        <v>18</v>
      </c>
      <c r="C80" s="17" t="s">
        <v>43</v>
      </c>
      <c r="D80" s="17" t="s">
        <v>44</v>
      </c>
      <c r="E80" s="17" t="s">
        <v>45</v>
      </c>
    </row>
    <row r="81" spans="2:5" ht="15" customHeight="1" x14ac:dyDescent="0.25">
      <c r="B81" s="78"/>
      <c r="C81" s="63" t="str">
        <f>IF(B81="","",VLOOKUP(B81,'4. Staffing Rates'!$C$14:$K$63,5,FALSE))</f>
        <v/>
      </c>
      <c r="D81" s="78"/>
      <c r="E81" s="45">
        <f>IFERROR(C81*D81,0)</f>
        <v>0</v>
      </c>
    </row>
    <row r="82" spans="2:5" ht="15" customHeight="1" x14ac:dyDescent="0.25">
      <c r="B82" s="78"/>
      <c r="C82" s="63" t="str">
        <f>IF(B82="","",VLOOKUP(B82,'4. Staffing Rates'!$C$14:$K$63,5,FALSE))</f>
        <v/>
      </c>
      <c r="D82" s="78"/>
      <c r="E82" s="45">
        <f t="shared" ref="E82:E95" si="3">IFERROR(C82*D82,0)</f>
        <v>0</v>
      </c>
    </row>
    <row r="83" spans="2:5" ht="15" customHeight="1" x14ac:dyDescent="0.25">
      <c r="B83" s="78"/>
      <c r="C83" s="63" t="str">
        <f>IF(B83="","",VLOOKUP(B83,'4. Staffing Rates'!$C$14:$K$63,5,FALSE))</f>
        <v/>
      </c>
      <c r="D83" s="78"/>
      <c r="E83" s="45">
        <f t="shared" si="3"/>
        <v>0</v>
      </c>
    </row>
    <row r="84" spans="2:5" ht="15" customHeight="1" x14ac:dyDescent="0.25">
      <c r="B84" s="78"/>
      <c r="C84" s="63" t="str">
        <f>IF(B84="","",VLOOKUP(B84,'4. Staffing Rates'!$C$14:$K$63,5,FALSE))</f>
        <v/>
      </c>
      <c r="D84" s="78"/>
      <c r="E84" s="45">
        <f t="shared" si="3"/>
        <v>0</v>
      </c>
    </row>
    <row r="85" spans="2:5" ht="15" customHeight="1" x14ac:dyDescent="0.25">
      <c r="B85" s="78"/>
      <c r="C85" s="63" t="str">
        <f>IF(B85="","",VLOOKUP(B85,'4. Staffing Rates'!$C$14:$K$63,5,FALSE))</f>
        <v/>
      </c>
      <c r="D85" s="78"/>
      <c r="E85" s="45">
        <f t="shared" si="3"/>
        <v>0</v>
      </c>
    </row>
    <row r="86" spans="2:5" ht="15" customHeight="1" x14ac:dyDescent="0.25">
      <c r="B86" s="78"/>
      <c r="C86" s="63" t="str">
        <f>IF(B86="","",VLOOKUP(B86,'4. Staffing Rates'!$C$14:$K$63,5,FALSE))</f>
        <v/>
      </c>
      <c r="D86" s="78"/>
      <c r="E86" s="45">
        <f t="shared" si="3"/>
        <v>0</v>
      </c>
    </row>
    <row r="87" spans="2:5" ht="15" customHeight="1" x14ac:dyDescent="0.25">
      <c r="B87" s="78"/>
      <c r="C87" s="63" t="str">
        <f>IF(B87="","",VLOOKUP(B87,'4. Staffing Rates'!$C$14:$K$63,5,FALSE))</f>
        <v/>
      </c>
      <c r="D87" s="78"/>
      <c r="E87" s="45">
        <f t="shared" si="3"/>
        <v>0</v>
      </c>
    </row>
    <row r="88" spans="2:5" ht="15" customHeight="1" x14ac:dyDescent="0.25">
      <c r="B88" s="78"/>
      <c r="C88" s="63" t="str">
        <f>IF(B88="","",VLOOKUP(B88,'4. Staffing Rates'!$C$14:$K$63,5,FALSE))</f>
        <v/>
      </c>
      <c r="D88" s="78"/>
      <c r="E88" s="45">
        <f t="shared" si="3"/>
        <v>0</v>
      </c>
    </row>
    <row r="89" spans="2:5" ht="15" customHeight="1" x14ac:dyDescent="0.25">
      <c r="B89" s="78"/>
      <c r="C89" s="63" t="str">
        <f>IF(B89="","",VLOOKUP(B89,'4. Staffing Rates'!$C$14:$K$63,5,FALSE))</f>
        <v/>
      </c>
      <c r="D89" s="78"/>
      <c r="E89" s="45">
        <f t="shared" si="3"/>
        <v>0</v>
      </c>
    </row>
    <row r="90" spans="2:5" ht="15" customHeight="1" x14ac:dyDescent="0.25">
      <c r="B90" s="78"/>
      <c r="C90" s="63" t="str">
        <f>IF(B90="","",VLOOKUP(B90,'4. Staffing Rates'!$C$14:$K$63,5,FALSE))</f>
        <v/>
      </c>
      <c r="D90" s="78"/>
      <c r="E90" s="45">
        <f t="shared" si="3"/>
        <v>0</v>
      </c>
    </row>
    <row r="91" spans="2:5" ht="15" customHeight="1" x14ac:dyDescent="0.25">
      <c r="B91" s="78"/>
      <c r="C91" s="63" t="str">
        <f>IF(B91="","",VLOOKUP(B91,'4. Staffing Rates'!$C$14:$K$63,5,FALSE))</f>
        <v/>
      </c>
      <c r="D91" s="78"/>
      <c r="E91" s="45">
        <f t="shared" si="3"/>
        <v>0</v>
      </c>
    </row>
    <row r="92" spans="2:5" ht="15" customHeight="1" x14ac:dyDescent="0.25">
      <c r="B92" s="78"/>
      <c r="C92" s="63" t="str">
        <f>IF(B92="","",VLOOKUP(B92,'4. Staffing Rates'!$C$14:$K$63,5,FALSE))</f>
        <v/>
      </c>
      <c r="D92" s="78"/>
      <c r="E92" s="45">
        <f t="shared" si="3"/>
        <v>0</v>
      </c>
    </row>
    <row r="93" spans="2:5" ht="15" customHeight="1" x14ac:dyDescent="0.25">
      <c r="B93" s="78"/>
      <c r="C93" s="63" t="str">
        <f>IF(B93="","",VLOOKUP(B93,'4. Staffing Rates'!$C$14:$K$63,5,FALSE))</f>
        <v/>
      </c>
      <c r="D93" s="78"/>
      <c r="E93" s="45">
        <f t="shared" si="3"/>
        <v>0</v>
      </c>
    </row>
    <row r="94" spans="2:5" ht="15" customHeight="1" x14ac:dyDescent="0.25">
      <c r="B94" s="78"/>
      <c r="C94" s="63" t="str">
        <f>IF(B94="","",VLOOKUP(B94,'4. Staffing Rates'!$C$14:$K$63,5,FALSE))</f>
        <v/>
      </c>
      <c r="D94" s="78"/>
      <c r="E94" s="45">
        <f t="shared" si="3"/>
        <v>0</v>
      </c>
    </row>
    <row r="95" spans="2:5" ht="15" customHeight="1" x14ac:dyDescent="0.25">
      <c r="B95" s="78"/>
      <c r="C95" s="63" t="str">
        <f>IF(B95="","",VLOOKUP(B95,'4. Staffing Rates'!$C$14:$K$63,5,FALSE))</f>
        <v/>
      </c>
      <c r="D95" s="78"/>
      <c r="E95" s="45">
        <f t="shared" si="3"/>
        <v>0</v>
      </c>
    </row>
    <row r="96" spans="2:5" ht="15" customHeight="1" x14ac:dyDescent="0.25">
      <c r="B96" s="82" t="s">
        <v>119</v>
      </c>
      <c r="C96" s="83"/>
      <c r="D96" s="84"/>
      <c r="E96" s="27">
        <f>SUM(E81:E95)</f>
        <v>0</v>
      </c>
    </row>
    <row r="97" spans="2:5" ht="15" customHeight="1" x14ac:dyDescent="0.25">
      <c r="B97" s="85" t="s">
        <v>109</v>
      </c>
      <c r="C97" s="86"/>
      <c r="D97" s="87"/>
      <c r="E97" s="29">
        <v>1</v>
      </c>
    </row>
    <row r="98" spans="2:5" ht="15" customHeight="1" x14ac:dyDescent="0.25">
      <c r="B98" s="85" t="s">
        <v>117</v>
      </c>
      <c r="C98" s="86"/>
      <c r="D98" s="87"/>
      <c r="E98" s="26">
        <f>E96*E97</f>
        <v>0</v>
      </c>
    </row>
    <row r="102" spans="2:5" ht="15" customHeight="1" x14ac:dyDescent="0.25">
      <c r="B102" s="6" t="s">
        <v>79</v>
      </c>
    </row>
    <row r="103" spans="2:5" ht="26.25" customHeight="1" x14ac:dyDescent="0.25">
      <c r="B103" s="17" t="s">
        <v>18</v>
      </c>
      <c r="C103" s="17" t="s">
        <v>43</v>
      </c>
      <c r="D103" s="17" t="s">
        <v>44</v>
      </c>
      <c r="E103" s="17" t="s">
        <v>45</v>
      </c>
    </row>
    <row r="104" spans="2:5" ht="15" customHeight="1" x14ac:dyDescent="0.25">
      <c r="B104" s="78"/>
      <c r="C104" s="63" t="str">
        <f>IF(B104="","",VLOOKUP(B104,'4. Staffing Rates'!$C$14:$K$63,5,FALSE))</f>
        <v/>
      </c>
      <c r="D104" s="78"/>
      <c r="E104" s="45">
        <f>IFERROR(C104*D104,0)</f>
        <v>0</v>
      </c>
    </row>
    <row r="105" spans="2:5" ht="15" customHeight="1" x14ac:dyDescent="0.25">
      <c r="B105" s="78"/>
      <c r="C105" s="63" t="str">
        <f>IF(B105="","",VLOOKUP(B105,'4. Staffing Rates'!$C$14:$K$63,5,FALSE))</f>
        <v/>
      </c>
      <c r="D105" s="78"/>
      <c r="E105" s="45">
        <f t="shared" ref="E105:E118" si="4">IFERROR(C105*D105,0)</f>
        <v>0</v>
      </c>
    </row>
    <row r="106" spans="2:5" ht="15" customHeight="1" x14ac:dyDescent="0.25">
      <c r="B106" s="78"/>
      <c r="C106" s="63" t="str">
        <f>IF(B106="","",VLOOKUP(B106,'4. Staffing Rates'!$C$14:$K$63,5,FALSE))</f>
        <v/>
      </c>
      <c r="D106" s="78"/>
      <c r="E106" s="45">
        <f t="shared" si="4"/>
        <v>0</v>
      </c>
    </row>
    <row r="107" spans="2:5" ht="15" customHeight="1" x14ac:dyDescent="0.25">
      <c r="B107" s="78"/>
      <c r="C107" s="63" t="str">
        <f>IF(B107="","",VLOOKUP(B107,'4. Staffing Rates'!$C$14:$K$63,5,FALSE))</f>
        <v/>
      </c>
      <c r="D107" s="78"/>
      <c r="E107" s="45">
        <f t="shared" si="4"/>
        <v>0</v>
      </c>
    </row>
    <row r="108" spans="2:5" ht="15" customHeight="1" x14ac:dyDescent="0.25">
      <c r="B108" s="78"/>
      <c r="C108" s="63" t="str">
        <f>IF(B108="","",VLOOKUP(B108,'4. Staffing Rates'!$C$14:$K$63,5,FALSE))</f>
        <v/>
      </c>
      <c r="D108" s="78"/>
      <c r="E108" s="45">
        <f t="shared" si="4"/>
        <v>0</v>
      </c>
    </row>
    <row r="109" spans="2:5" ht="15" customHeight="1" x14ac:dyDescent="0.25">
      <c r="B109" s="78"/>
      <c r="C109" s="63" t="str">
        <f>IF(B109="","",VLOOKUP(B109,'4. Staffing Rates'!$C$14:$K$63,5,FALSE))</f>
        <v/>
      </c>
      <c r="D109" s="78"/>
      <c r="E109" s="45">
        <f t="shared" si="4"/>
        <v>0</v>
      </c>
    </row>
    <row r="110" spans="2:5" ht="15" customHeight="1" x14ac:dyDescent="0.25">
      <c r="B110" s="78"/>
      <c r="C110" s="63" t="str">
        <f>IF(B110="","",VLOOKUP(B110,'4. Staffing Rates'!$C$14:$K$63,5,FALSE))</f>
        <v/>
      </c>
      <c r="D110" s="78"/>
      <c r="E110" s="45">
        <f t="shared" si="4"/>
        <v>0</v>
      </c>
    </row>
    <row r="111" spans="2:5" ht="15" customHeight="1" x14ac:dyDescent="0.25">
      <c r="B111" s="78"/>
      <c r="C111" s="63" t="str">
        <f>IF(B111="","",VLOOKUP(B111,'4. Staffing Rates'!$C$14:$K$63,5,FALSE))</f>
        <v/>
      </c>
      <c r="D111" s="78"/>
      <c r="E111" s="45">
        <f t="shared" si="4"/>
        <v>0</v>
      </c>
    </row>
    <row r="112" spans="2:5" ht="15" customHeight="1" x14ac:dyDescent="0.25">
      <c r="B112" s="78"/>
      <c r="C112" s="63" t="str">
        <f>IF(B112="","",VLOOKUP(B112,'4. Staffing Rates'!$C$14:$K$63,5,FALSE))</f>
        <v/>
      </c>
      <c r="D112" s="78"/>
      <c r="E112" s="45">
        <f t="shared" si="4"/>
        <v>0</v>
      </c>
    </row>
    <row r="113" spans="2:5" ht="15" customHeight="1" x14ac:dyDescent="0.25">
      <c r="B113" s="78"/>
      <c r="C113" s="63" t="str">
        <f>IF(B113="","",VLOOKUP(B113,'4. Staffing Rates'!$C$14:$K$63,5,FALSE))</f>
        <v/>
      </c>
      <c r="D113" s="78"/>
      <c r="E113" s="45">
        <f t="shared" si="4"/>
        <v>0</v>
      </c>
    </row>
    <row r="114" spans="2:5" ht="15" customHeight="1" x14ac:dyDescent="0.25">
      <c r="B114" s="78"/>
      <c r="C114" s="63" t="str">
        <f>IF(B114="","",VLOOKUP(B114,'4. Staffing Rates'!$C$14:$K$63,5,FALSE))</f>
        <v/>
      </c>
      <c r="D114" s="78"/>
      <c r="E114" s="45">
        <f t="shared" si="4"/>
        <v>0</v>
      </c>
    </row>
    <row r="115" spans="2:5" ht="15" customHeight="1" x14ac:dyDescent="0.25">
      <c r="B115" s="78"/>
      <c r="C115" s="63" t="str">
        <f>IF(B115="","",VLOOKUP(B115,'4. Staffing Rates'!$C$14:$K$63,5,FALSE))</f>
        <v/>
      </c>
      <c r="D115" s="78"/>
      <c r="E115" s="45">
        <f t="shared" si="4"/>
        <v>0</v>
      </c>
    </row>
    <row r="116" spans="2:5" ht="15" customHeight="1" x14ac:dyDescent="0.25">
      <c r="B116" s="78"/>
      <c r="C116" s="63" t="str">
        <f>IF(B116="","",VLOOKUP(B116,'4. Staffing Rates'!$C$14:$K$63,5,FALSE))</f>
        <v/>
      </c>
      <c r="D116" s="78"/>
      <c r="E116" s="45">
        <f t="shared" si="4"/>
        <v>0</v>
      </c>
    </row>
    <row r="117" spans="2:5" ht="15" customHeight="1" x14ac:dyDescent="0.25">
      <c r="B117" s="78"/>
      <c r="C117" s="63" t="str">
        <f>IF(B117="","",VLOOKUP(B117,'4. Staffing Rates'!$C$14:$K$63,5,FALSE))</f>
        <v/>
      </c>
      <c r="D117" s="78"/>
      <c r="E117" s="45">
        <f t="shared" si="4"/>
        <v>0</v>
      </c>
    </row>
    <row r="118" spans="2:5" ht="15" customHeight="1" x14ac:dyDescent="0.25">
      <c r="B118" s="78"/>
      <c r="C118" s="63" t="str">
        <f>IF(B118="","",VLOOKUP(B118,'4. Staffing Rates'!$C$14:$K$63,5,FALSE))</f>
        <v/>
      </c>
      <c r="D118" s="78"/>
      <c r="E118" s="45">
        <f t="shared" si="4"/>
        <v>0</v>
      </c>
    </row>
    <row r="119" spans="2:5" ht="15" customHeight="1" x14ac:dyDescent="0.25">
      <c r="B119" s="82" t="s">
        <v>119</v>
      </c>
      <c r="C119" s="83"/>
      <c r="D119" s="84"/>
      <c r="E119" s="27">
        <f>SUM(E104:E118)</f>
        <v>0</v>
      </c>
    </row>
    <row r="120" spans="2:5" ht="15" customHeight="1" x14ac:dyDescent="0.25">
      <c r="B120" s="85" t="s">
        <v>109</v>
      </c>
      <c r="C120" s="86"/>
      <c r="D120" s="87"/>
      <c r="E120" s="29">
        <v>1</v>
      </c>
    </row>
    <row r="121" spans="2:5" ht="15" customHeight="1" x14ac:dyDescent="0.25">
      <c r="B121" s="85" t="s">
        <v>117</v>
      </c>
      <c r="C121" s="86"/>
      <c r="D121" s="87"/>
      <c r="E121" s="26">
        <f>E119*E120</f>
        <v>0</v>
      </c>
    </row>
    <row r="125" spans="2:5" ht="15" customHeight="1" x14ac:dyDescent="0.25">
      <c r="B125" s="6" t="s">
        <v>80</v>
      </c>
    </row>
    <row r="126" spans="2:5" ht="26.25" customHeight="1" x14ac:dyDescent="0.25">
      <c r="B126" s="17" t="s">
        <v>18</v>
      </c>
      <c r="C126" s="17" t="s">
        <v>43</v>
      </c>
      <c r="D126" s="17" t="s">
        <v>44</v>
      </c>
      <c r="E126" s="17" t="s">
        <v>45</v>
      </c>
    </row>
    <row r="127" spans="2:5" ht="15" customHeight="1" x14ac:dyDescent="0.25">
      <c r="B127" s="78"/>
      <c r="C127" s="63" t="str">
        <f>IF(B127="","",VLOOKUP(B127,'4. Staffing Rates'!$C$14:$K$63,5,FALSE))</f>
        <v/>
      </c>
      <c r="D127" s="78"/>
      <c r="E127" s="45">
        <f>IFERROR(C127*D127,0)</f>
        <v>0</v>
      </c>
    </row>
    <row r="128" spans="2:5" ht="15" customHeight="1" x14ac:dyDescent="0.25">
      <c r="B128" s="78"/>
      <c r="C128" s="63" t="str">
        <f>IF(B128="","",VLOOKUP(B128,'4. Staffing Rates'!$C$14:$K$63,5,FALSE))</f>
        <v/>
      </c>
      <c r="D128" s="78"/>
      <c r="E128" s="45">
        <f t="shared" ref="E128:E141" si="5">IFERROR(C128*D128,0)</f>
        <v>0</v>
      </c>
    </row>
    <row r="129" spans="2:5" ht="15" customHeight="1" x14ac:dyDescent="0.25">
      <c r="B129" s="78"/>
      <c r="C129" s="63" t="str">
        <f>IF(B129="","",VLOOKUP(B129,'4. Staffing Rates'!$C$14:$K$63,5,FALSE))</f>
        <v/>
      </c>
      <c r="D129" s="78"/>
      <c r="E129" s="45">
        <f t="shared" si="5"/>
        <v>0</v>
      </c>
    </row>
    <row r="130" spans="2:5" ht="15" customHeight="1" x14ac:dyDescent="0.25">
      <c r="B130" s="78"/>
      <c r="C130" s="63" t="str">
        <f>IF(B130="","",VLOOKUP(B130,'4. Staffing Rates'!$C$14:$K$63,5,FALSE))</f>
        <v/>
      </c>
      <c r="D130" s="78"/>
      <c r="E130" s="45">
        <f t="shared" si="5"/>
        <v>0</v>
      </c>
    </row>
    <row r="131" spans="2:5" ht="15" customHeight="1" x14ac:dyDescent="0.25">
      <c r="B131" s="78"/>
      <c r="C131" s="63" t="str">
        <f>IF(B131="","",VLOOKUP(B131,'4. Staffing Rates'!$C$14:$K$63,5,FALSE))</f>
        <v/>
      </c>
      <c r="D131" s="78"/>
      <c r="E131" s="45">
        <f t="shared" si="5"/>
        <v>0</v>
      </c>
    </row>
    <row r="132" spans="2:5" ht="15" customHeight="1" x14ac:dyDescent="0.25">
      <c r="B132" s="78"/>
      <c r="C132" s="63" t="str">
        <f>IF(B132="","",VLOOKUP(B132,'4. Staffing Rates'!$C$14:$K$63,5,FALSE))</f>
        <v/>
      </c>
      <c r="D132" s="78"/>
      <c r="E132" s="45">
        <f t="shared" si="5"/>
        <v>0</v>
      </c>
    </row>
    <row r="133" spans="2:5" ht="15" customHeight="1" x14ac:dyDescent="0.25">
      <c r="B133" s="78"/>
      <c r="C133" s="63" t="str">
        <f>IF(B133="","",VLOOKUP(B133,'4. Staffing Rates'!$C$14:$K$63,5,FALSE))</f>
        <v/>
      </c>
      <c r="D133" s="78"/>
      <c r="E133" s="45">
        <f t="shared" si="5"/>
        <v>0</v>
      </c>
    </row>
    <row r="134" spans="2:5" ht="15" customHeight="1" x14ac:dyDescent="0.25">
      <c r="B134" s="78"/>
      <c r="C134" s="63" t="str">
        <f>IF(B134="","",VLOOKUP(B134,'4. Staffing Rates'!$C$14:$K$63,5,FALSE))</f>
        <v/>
      </c>
      <c r="D134" s="78"/>
      <c r="E134" s="45">
        <f t="shared" si="5"/>
        <v>0</v>
      </c>
    </row>
    <row r="135" spans="2:5" ht="15" customHeight="1" x14ac:dyDescent="0.25">
      <c r="B135" s="78"/>
      <c r="C135" s="63" t="str">
        <f>IF(B135="","",VLOOKUP(B135,'4. Staffing Rates'!$C$14:$K$63,5,FALSE))</f>
        <v/>
      </c>
      <c r="D135" s="78"/>
      <c r="E135" s="45">
        <f t="shared" si="5"/>
        <v>0</v>
      </c>
    </row>
    <row r="136" spans="2:5" ht="15" customHeight="1" x14ac:dyDescent="0.25">
      <c r="B136" s="78"/>
      <c r="C136" s="63" t="str">
        <f>IF(B136="","",VLOOKUP(B136,'4. Staffing Rates'!$C$14:$K$63,5,FALSE))</f>
        <v/>
      </c>
      <c r="D136" s="78"/>
      <c r="E136" s="45">
        <f t="shared" si="5"/>
        <v>0</v>
      </c>
    </row>
    <row r="137" spans="2:5" ht="15" customHeight="1" x14ac:dyDescent="0.25">
      <c r="B137" s="78"/>
      <c r="C137" s="63" t="str">
        <f>IF(B137="","",VLOOKUP(B137,'4. Staffing Rates'!$C$14:$K$63,5,FALSE))</f>
        <v/>
      </c>
      <c r="D137" s="78"/>
      <c r="E137" s="45">
        <f t="shared" si="5"/>
        <v>0</v>
      </c>
    </row>
    <row r="138" spans="2:5" ht="15" customHeight="1" x14ac:dyDescent="0.25">
      <c r="B138" s="78"/>
      <c r="C138" s="63" t="str">
        <f>IF(B138="","",VLOOKUP(B138,'4. Staffing Rates'!$C$14:$K$63,5,FALSE))</f>
        <v/>
      </c>
      <c r="D138" s="78"/>
      <c r="E138" s="45">
        <f t="shared" si="5"/>
        <v>0</v>
      </c>
    </row>
    <row r="139" spans="2:5" ht="15" customHeight="1" x14ac:dyDescent="0.25">
      <c r="B139" s="78"/>
      <c r="C139" s="63" t="str">
        <f>IF(B139="","",VLOOKUP(B139,'4. Staffing Rates'!$C$14:$K$63,5,FALSE))</f>
        <v/>
      </c>
      <c r="D139" s="78"/>
      <c r="E139" s="45">
        <f t="shared" si="5"/>
        <v>0</v>
      </c>
    </row>
    <row r="140" spans="2:5" ht="15" customHeight="1" x14ac:dyDescent="0.25">
      <c r="B140" s="78"/>
      <c r="C140" s="63" t="str">
        <f>IF(B140="","",VLOOKUP(B140,'4. Staffing Rates'!$C$14:$K$63,5,FALSE))</f>
        <v/>
      </c>
      <c r="D140" s="78"/>
      <c r="E140" s="45">
        <f t="shared" si="5"/>
        <v>0</v>
      </c>
    </row>
    <row r="141" spans="2:5" ht="15" customHeight="1" x14ac:dyDescent="0.25">
      <c r="B141" s="78"/>
      <c r="C141" s="63" t="str">
        <f>IF(B141="","",VLOOKUP(B141,'4. Staffing Rates'!$C$14:$K$63,5,FALSE))</f>
        <v/>
      </c>
      <c r="D141" s="78"/>
      <c r="E141" s="45">
        <f t="shared" si="5"/>
        <v>0</v>
      </c>
    </row>
    <row r="142" spans="2:5" ht="15" customHeight="1" x14ac:dyDescent="0.25">
      <c r="B142" s="82" t="s">
        <v>119</v>
      </c>
      <c r="C142" s="83"/>
      <c r="D142" s="84"/>
      <c r="E142" s="27">
        <f>SUM(E127:E141)</f>
        <v>0</v>
      </c>
    </row>
    <row r="143" spans="2:5" ht="15" customHeight="1" x14ac:dyDescent="0.25">
      <c r="B143" s="85" t="s">
        <v>109</v>
      </c>
      <c r="C143" s="86"/>
      <c r="D143" s="87"/>
      <c r="E143" s="29">
        <v>1</v>
      </c>
    </row>
    <row r="144" spans="2:5" ht="15" customHeight="1" x14ac:dyDescent="0.25">
      <c r="B144" s="85" t="s">
        <v>117</v>
      </c>
      <c r="C144" s="86"/>
      <c r="D144" s="87"/>
      <c r="E144" s="26">
        <f>E142*E143</f>
        <v>0</v>
      </c>
    </row>
    <row r="148" spans="2:5" ht="15" customHeight="1" x14ac:dyDescent="0.25">
      <c r="B148" s="6" t="s">
        <v>81</v>
      </c>
    </row>
    <row r="149" spans="2:5" ht="26.25" customHeight="1" x14ac:dyDescent="0.25">
      <c r="B149" s="17" t="s">
        <v>18</v>
      </c>
      <c r="C149" s="17" t="s">
        <v>43</v>
      </c>
      <c r="D149" s="17" t="s">
        <v>44</v>
      </c>
      <c r="E149" s="17" t="s">
        <v>45</v>
      </c>
    </row>
    <row r="150" spans="2:5" ht="15" customHeight="1" x14ac:dyDescent="0.25">
      <c r="B150" s="78"/>
      <c r="C150" s="63" t="str">
        <f>IF(B150="","",VLOOKUP(B150,'4. Staffing Rates'!$C$14:$K$63,5,FALSE))</f>
        <v/>
      </c>
      <c r="D150" s="78"/>
      <c r="E150" s="45">
        <f>IFERROR(C150*D150,0)</f>
        <v>0</v>
      </c>
    </row>
    <row r="151" spans="2:5" ht="15" customHeight="1" x14ac:dyDescent="0.25">
      <c r="B151" s="78"/>
      <c r="C151" s="63" t="str">
        <f>IF(B151="","",VLOOKUP(B151,'4. Staffing Rates'!$C$14:$K$63,5,FALSE))</f>
        <v/>
      </c>
      <c r="D151" s="78"/>
      <c r="E151" s="45">
        <f t="shared" ref="E151:E164" si="6">IFERROR(C151*D151,0)</f>
        <v>0</v>
      </c>
    </row>
    <row r="152" spans="2:5" ht="15" customHeight="1" x14ac:dyDescent="0.25">
      <c r="B152" s="78"/>
      <c r="C152" s="63" t="str">
        <f>IF(B152="","",VLOOKUP(B152,'4. Staffing Rates'!$C$14:$K$63,5,FALSE))</f>
        <v/>
      </c>
      <c r="D152" s="78"/>
      <c r="E152" s="45">
        <f t="shared" si="6"/>
        <v>0</v>
      </c>
    </row>
    <row r="153" spans="2:5" ht="15" customHeight="1" x14ac:dyDescent="0.25">
      <c r="B153" s="78"/>
      <c r="C153" s="63" t="str">
        <f>IF(B153="","",VLOOKUP(B153,'4. Staffing Rates'!$C$14:$K$63,5,FALSE))</f>
        <v/>
      </c>
      <c r="D153" s="78"/>
      <c r="E153" s="45">
        <f t="shared" si="6"/>
        <v>0</v>
      </c>
    </row>
    <row r="154" spans="2:5" ht="15" customHeight="1" x14ac:dyDescent="0.25">
      <c r="B154" s="78"/>
      <c r="C154" s="63" t="str">
        <f>IF(B154="","",VLOOKUP(B154,'4. Staffing Rates'!$C$14:$K$63,5,FALSE))</f>
        <v/>
      </c>
      <c r="D154" s="78"/>
      <c r="E154" s="45">
        <f t="shared" si="6"/>
        <v>0</v>
      </c>
    </row>
    <row r="155" spans="2:5" ht="15" customHeight="1" x14ac:dyDescent="0.25">
      <c r="B155" s="78"/>
      <c r="C155" s="63" t="str">
        <f>IF(B155="","",VLOOKUP(B155,'4. Staffing Rates'!$C$14:$K$63,5,FALSE))</f>
        <v/>
      </c>
      <c r="D155" s="78"/>
      <c r="E155" s="45">
        <f t="shared" si="6"/>
        <v>0</v>
      </c>
    </row>
    <row r="156" spans="2:5" ht="15" customHeight="1" x14ac:dyDescent="0.25">
      <c r="B156" s="78"/>
      <c r="C156" s="63" t="str">
        <f>IF(B156="","",VLOOKUP(B156,'4. Staffing Rates'!$C$14:$K$63,5,FALSE))</f>
        <v/>
      </c>
      <c r="D156" s="78"/>
      <c r="E156" s="45">
        <f t="shared" si="6"/>
        <v>0</v>
      </c>
    </row>
    <row r="157" spans="2:5" ht="15" customHeight="1" x14ac:dyDescent="0.25">
      <c r="B157" s="78"/>
      <c r="C157" s="63" t="str">
        <f>IF(B157="","",VLOOKUP(B157,'4. Staffing Rates'!$C$14:$K$63,5,FALSE))</f>
        <v/>
      </c>
      <c r="D157" s="78"/>
      <c r="E157" s="45">
        <f t="shared" si="6"/>
        <v>0</v>
      </c>
    </row>
    <row r="158" spans="2:5" ht="15" customHeight="1" x14ac:dyDescent="0.25">
      <c r="B158" s="78"/>
      <c r="C158" s="63" t="str">
        <f>IF(B158="","",VLOOKUP(B158,'4. Staffing Rates'!$C$14:$K$63,5,FALSE))</f>
        <v/>
      </c>
      <c r="D158" s="78"/>
      <c r="E158" s="45">
        <f t="shared" si="6"/>
        <v>0</v>
      </c>
    </row>
    <row r="159" spans="2:5" ht="15" customHeight="1" x14ac:dyDescent="0.25">
      <c r="B159" s="78"/>
      <c r="C159" s="63" t="str">
        <f>IF(B159="","",VLOOKUP(B159,'4. Staffing Rates'!$C$14:$K$63,5,FALSE))</f>
        <v/>
      </c>
      <c r="D159" s="78"/>
      <c r="E159" s="45">
        <f t="shared" si="6"/>
        <v>0</v>
      </c>
    </row>
    <row r="160" spans="2:5" ht="15" customHeight="1" x14ac:dyDescent="0.25">
      <c r="B160" s="78"/>
      <c r="C160" s="63" t="str">
        <f>IF(B160="","",VLOOKUP(B160,'4. Staffing Rates'!$C$14:$K$63,5,FALSE))</f>
        <v/>
      </c>
      <c r="D160" s="78"/>
      <c r="E160" s="45">
        <f t="shared" si="6"/>
        <v>0</v>
      </c>
    </row>
    <row r="161" spans="2:5" ht="15" customHeight="1" x14ac:dyDescent="0.25">
      <c r="B161" s="78"/>
      <c r="C161" s="63" t="str">
        <f>IF(B161="","",VLOOKUP(B161,'4. Staffing Rates'!$C$14:$K$63,5,FALSE))</f>
        <v/>
      </c>
      <c r="D161" s="78"/>
      <c r="E161" s="45">
        <f t="shared" si="6"/>
        <v>0</v>
      </c>
    </row>
    <row r="162" spans="2:5" ht="15" customHeight="1" x14ac:dyDescent="0.25">
      <c r="B162" s="78"/>
      <c r="C162" s="63" t="str">
        <f>IF(B162="","",VLOOKUP(B162,'4. Staffing Rates'!$C$14:$K$63,5,FALSE))</f>
        <v/>
      </c>
      <c r="D162" s="78"/>
      <c r="E162" s="45">
        <f t="shared" si="6"/>
        <v>0</v>
      </c>
    </row>
    <row r="163" spans="2:5" ht="15" customHeight="1" x14ac:dyDescent="0.25">
      <c r="B163" s="78"/>
      <c r="C163" s="63" t="str">
        <f>IF(B163="","",VLOOKUP(B163,'4. Staffing Rates'!$C$14:$K$63,5,FALSE))</f>
        <v/>
      </c>
      <c r="D163" s="78"/>
      <c r="E163" s="45">
        <f t="shared" si="6"/>
        <v>0</v>
      </c>
    </row>
    <row r="164" spans="2:5" ht="15" customHeight="1" x14ac:dyDescent="0.25">
      <c r="B164" s="78"/>
      <c r="C164" s="63" t="str">
        <f>IF(B164="","",VLOOKUP(B164,'4. Staffing Rates'!$C$14:$K$63,5,FALSE))</f>
        <v/>
      </c>
      <c r="D164" s="78"/>
      <c r="E164" s="45">
        <f t="shared" si="6"/>
        <v>0</v>
      </c>
    </row>
    <row r="165" spans="2:5" ht="15" customHeight="1" x14ac:dyDescent="0.25">
      <c r="B165" s="82" t="s">
        <v>119</v>
      </c>
      <c r="C165" s="83"/>
      <c r="D165" s="84"/>
      <c r="E165" s="27">
        <f>SUM(E150:E164)</f>
        <v>0</v>
      </c>
    </row>
    <row r="166" spans="2:5" ht="15" customHeight="1" x14ac:dyDescent="0.25">
      <c r="B166" s="85" t="s">
        <v>109</v>
      </c>
      <c r="C166" s="86"/>
      <c r="D166" s="87"/>
      <c r="E166" s="29">
        <v>1</v>
      </c>
    </row>
    <row r="167" spans="2:5" ht="15" customHeight="1" x14ac:dyDescent="0.25">
      <c r="B167" s="85" t="s">
        <v>117</v>
      </c>
      <c r="C167" s="86"/>
      <c r="D167" s="87"/>
      <c r="E167" s="26">
        <f>E165*E166</f>
        <v>0</v>
      </c>
    </row>
    <row r="171" spans="2:5" ht="15" customHeight="1" x14ac:dyDescent="0.25">
      <c r="B171" s="6" t="s">
        <v>82</v>
      </c>
    </row>
    <row r="172" spans="2:5" ht="26.25" customHeight="1" x14ac:dyDescent="0.25">
      <c r="B172" s="17" t="s">
        <v>18</v>
      </c>
      <c r="C172" s="17" t="s">
        <v>43</v>
      </c>
      <c r="D172" s="17" t="s">
        <v>44</v>
      </c>
      <c r="E172" s="17" t="s">
        <v>45</v>
      </c>
    </row>
    <row r="173" spans="2:5" ht="15" customHeight="1" x14ac:dyDescent="0.25">
      <c r="B173" s="78"/>
      <c r="C173" s="63" t="str">
        <f>IF(B173="","",VLOOKUP(B173,'4. Staffing Rates'!$C$14:$K$63,5,FALSE))</f>
        <v/>
      </c>
      <c r="D173" s="78"/>
      <c r="E173" s="45">
        <f>IFERROR(C173*D173,0)</f>
        <v>0</v>
      </c>
    </row>
    <row r="174" spans="2:5" ht="15" customHeight="1" x14ac:dyDescent="0.25">
      <c r="B174" s="78"/>
      <c r="C174" s="63" t="str">
        <f>IF(B174="","",VLOOKUP(B174,'4. Staffing Rates'!$C$14:$K$63,5,FALSE))</f>
        <v/>
      </c>
      <c r="D174" s="78"/>
      <c r="E174" s="45">
        <f t="shared" ref="E174:E187" si="7">IFERROR(C174*D174,0)</f>
        <v>0</v>
      </c>
    </row>
    <row r="175" spans="2:5" ht="15" customHeight="1" x14ac:dyDescent="0.25">
      <c r="B175" s="78"/>
      <c r="C175" s="63" t="str">
        <f>IF(B175="","",VLOOKUP(B175,'4. Staffing Rates'!$C$14:$K$63,5,FALSE))</f>
        <v/>
      </c>
      <c r="D175" s="78"/>
      <c r="E175" s="45">
        <f t="shared" si="7"/>
        <v>0</v>
      </c>
    </row>
    <row r="176" spans="2:5" ht="15" customHeight="1" x14ac:dyDescent="0.25">
      <c r="B176" s="78"/>
      <c r="C176" s="63" t="str">
        <f>IF(B176="","",VLOOKUP(B176,'4. Staffing Rates'!$C$14:$K$63,5,FALSE))</f>
        <v/>
      </c>
      <c r="D176" s="78"/>
      <c r="E176" s="45">
        <f t="shared" si="7"/>
        <v>0</v>
      </c>
    </row>
    <row r="177" spans="2:5" ht="15" customHeight="1" x14ac:dyDescent="0.25">
      <c r="B177" s="78"/>
      <c r="C177" s="63" t="str">
        <f>IF(B177="","",VLOOKUP(B177,'4. Staffing Rates'!$C$14:$K$63,5,FALSE))</f>
        <v/>
      </c>
      <c r="D177" s="78"/>
      <c r="E177" s="45">
        <f t="shared" si="7"/>
        <v>0</v>
      </c>
    </row>
    <row r="178" spans="2:5" ht="15" customHeight="1" x14ac:dyDescent="0.25">
      <c r="B178" s="78"/>
      <c r="C178" s="63" t="str">
        <f>IF(B178="","",VLOOKUP(B178,'4. Staffing Rates'!$C$14:$K$63,5,FALSE))</f>
        <v/>
      </c>
      <c r="D178" s="78"/>
      <c r="E178" s="45">
        <f t="shared" si="7"/>
        <v>0</v>
      </c>
    </row>
    <row r="179" spans="2:5" ht="15" customHeight="1" x14ac:dyDescent="0.25">
      <c r="B179" s="78"/>
      <c r="C179" s="63" t="str">
        <f>IF(B179="","",VLOOKUP(B179,'4. Staffing Rates'!$C$14:$K$63,5,FALSE))</f>
        <v/>
      </c>
      <c r="D179" s="78"/>
      <c r="E179" s="45">
        <f t="shared" si="7"/>
        <v>0</v>
      </c>
    </row>
    <row r="180" spans="2:5" ht="15" customHeight="1" x14ac:dyDescent="0.25">
      <c r="B180" s="78"/>
      <c r="C180" s="63" t="str">
        <f>IF(B180="","",VLOOKUP(B180,'4. Staffing Rates'!$C$14:$K$63,5,FALSE))</f>
        <v/>
      </c>
      <c r="D180" s="78"/>
      <c r="E180" s="45">
        <f t="shared" si="7"/>
        <v>0</v>
      </c>
    </row>
    <row r="181" spans="2:5" ht="15" customHeight="1" x14ac:dyDescent="0.25">
      <c r="B181" s="78"/>
      <c r="C181" s="63" t="str">
        <f>IF(B181="","",VLOOKUP(B181,'4. Staffing Rates'!$C$14:$K$63,5,FALSE))</f>
        <v/>
      </c>
      <c r="D181" s="78"/>
      <c r="E181" s="45">
        <f t="shared" si="7"/>
        <v>0</v>
      </c>
    </row>
    <row r="182" spans="2:5" ht="15" customHeight="1" x14ac:dyDescent="0.25">
      <c r="B182" s="78"/>
      <c r="C182" s="63" t="str">
        <f>IF(B182="","",VLOOKUP(B182,'4. Staffing Rates'!$C$14:$K$63,5,FALSE))</f>
        <v/>
      </c>
      <c r="D182" s="78"/>
      <c r="E182" s="45">
        <f t="shared" si="7"/>
        <v>0</v>
      </c>
    </row>
    <row r="183" spans="2:5" ht="15" customHeight="1" x14ac:dyDescent="0.25">
      <c r="B183" s="78"/>
      <c r="C183" s="63" t="str">
        <f>IF(B183="","",VLOOKUP(B183,'4. Staffing Rates'!$C$14:$K$63,5,FALSE))</f>
        <v/>
      </c>
      <c r="D183" s="78"/>
      <c r="E183" s="45">
        <f t="shared" si="7"/>
        <v>0</v>
      </c>
    </row>
    <row r="184" spans="2:5" ht="15" customHeight="1" x14ac:dyDescent="0.25">
      <c r="B184" s="78"/>
      <c r="C184" s="63" t="str">
        <f>IF(B184="","",VLOOKUP(B184,'4. Staffing Rates'!$C$14:$K$63,5,FALSE))</f>
        <v/>
      </c>
      <c r="D184" s="78"/>
      <c r="E184" s="45">
        <f t="shared" si="7"/>
        <v>0</v>
      </c>
    </row>
    <row r="185" spans="2:5" ht="15" customHeight="1" x14ac:dyDescent="0.25">
      <c r="B185" s="78"/>
      <c r="C185" s="63" t="str">
        <f>IF(B185="","",VLOOKUP(B185,'4. Staffing Rates'!$C$14:$K$63,5,FALSE))</f>
        <v/>
      </c>
      <c r="D185" s="78"/>
      <c r="E185" s="45">
        <f t="shared" si="7"/>
        <v>0</v>
      </c>
    </row>
    <row r="186" spans="2:5" ht="15" customHeight="1" x14ac:dyDescent="0.25">
      <c r="B186" s="78"/>
      <c r="C186" s="63" t="str">
        <f>IF(B186="","",VLOOKUP(B186,'4. Staffing Rates'!$C$14:$K$63,5,FALSE))</f>
        <v/>
      </c>
      <c r="D186" s="78"/>
      <c r="E186" s="45">
        <f t="shared" si="7"/>
        <v>0</v>
      </c>
    </row>
    <row r="187" spans="2:5" ht="15" customHeight="1" x14ac:dyDescent="0.25">
      <c r="B187" s="78"/>
      <c r="C187" s="63" t="str">
        <f>IF(B187="","",VLOOKUP(B187,'4. Staffing Rates'!$C$14:$K$63,5,FALSE))</f>
        <v/>
      </c>
      <c r="D187" s="78"/>
      <c r="E187" s="45">
        <f t="shared" si="7"/>
        <v>0</v>
      </c>
    </row>
    <row r="188" spans="2:5" ht="15" customHeight="1" x14ac:dyDescent="0.25">
      <c r="B188" s="82" t="s">
        <v>119</v>
      </c>
      <c r="C188" s="83"/>
      <c r="D188" s="84"/>
      <c r="E188" s="27">
        <f>SUM(E173:E187)</f>
        <v>0</v>
      </c>
    </row>
    <row r="189" spans="2:5" ht="15" customHeight="1" x14ac:dyDescent="0.25">
      <c r="B189" s="85" t="s">
        <v>109</v>
      </c>
      <c r="C189" s="86"/>
      <c r="D189" s="87"/>
      <c r="E189" s="29">
        <v>1</v>
      </c>
    </row>
    <row r="190" spans="2:5" ht="15" customHeight="1" x14ac:dyDescent="0.25">
      <c r="B190" s="85" t="s">
        <v>117</v>
      </c>
      <c r="C190" s="86"/>
      <c r="D190" s="87"/>
      <c r="E190" s="26">
        <f>E188*E189</f>
        <v>0</v>
      </c>
    </row>
    <row r="194" spans="2:5" ht="15" customHeight="1" x14ac:dyDescent="0.25">
      <c r="B194" s="6" t="s">
        <v>83</v>
      </c>
    </row>
    <row r="195" spans="2:5" ht="26.25" customHeight="1" x14ac:dyDescent="0.25">
      <c r="B195" s="17" t="s">
        <v>18</v>
      </c>
      <c r="C195" s="17" t="s">
        <v>43</v>
      </c>
      <c r="D195" s="17" t="s">
        <v>44</v>
      </c>
      <c r="E195" s="17" t="s">
        <v>45</v>
      </c>
    </row>
    <row r="196" spans="2:5" ht="15" customHeight="1" x14ac:dyDescent="0.25">
      <c r="B196" s="78"/>
      <c r="C196" s="63" t="str">
        <f>IF(B196="","",VLOOKUP(B196,'4. Staffing Rates'!$C$14:$K$63,5,FALSE))</f>
        <v/>
      </c>
      <c r="D196" s="78"/>
      <c r="E196" s="45">
        <f>IFERROR(C196*D196,0)</f>
        <v>0</v>
      </c>
    </row>
    <row r="197" spans="2:5" ht="15" customHeight="1" x14ac:dyDescent="0.25">
      <c r="B197" s="78"/>
      <c r="C197" s="63" t="str">
        <f>IF(B197="","",VLOOKUP(B197,'4. Staffing Rates'!$C$14:$K$63,5,FALSE))</f>
        <v/>
      </c>
      <c r="D197" s="78"/>
      <c r="E197" s="45">
        <f t="shared" ref="E197:E210" si="8">IFERROR(C197*D197,0)</f>
        <v>0</v>
      </c>
    </row>
    <row r="198" spans="2:5" ht="15" customHeight="1" x14ac:dyDescent="0.25">
      <c r="B198" s="78"/>
      <c r="C198" s="63" t="str">
        <f>IF(B198="","",VLOOKUP(B198,'4. Staffing Rates'!$C$14:$K$63,5,FALSE))</f>
        <v/>
      </c>
      <c r="D198" s="78"/>
      <c r="E198" s="45">
        <f t="shared" si="8"/>
        <v>0</v>
      </c>
    </row>
    <row r="199" spans="2:5" ht="15" customHeight="1" x14ac:dyDescent="0.25">
      <c r="B199" s="78"/>
      <c r="C199" s="63" t="str">
        <f>IF(B199="","",VLOOKUP(B199,'4. Staffing Rates'!$C$14:$K$63,5,FALSE))</f>
        <v/>
      </c>
      <c r="D199" s="78"/>
      <c r="E199" s="45">
        <f t="shared" si="8"/>
        <v>0</v>
      </c>
    </row>
    <row r="200" spans="2:5" ht="15" customHeight="1" x14ac:dyDescent="0.25">
      <c r="B200" s="78"/>
      <c r="C200" s="63" t="str">
        <f>IF(B200="","",VLOOKUP(B200,'4. Staffing Rates'!$C$14:$K$63,5,FALSE))</f>
        <v/>
      </c>
      <c r="D200" s="78"/>
      <c r="E200" s="45">
        <f t="shared" si="8"/>
        <v>0</v>
      </c>
    </row>
    <row r="201" spans="2:5" ht="15" customHeight="1" x14ac:dyDescent="0.25">
      <c r="B201" s="78"/>
      <c r="C201" s="63" t="str">
        <f>IF(B201="","",VLOOKUP(B201,'4. Staffing Rates'!$C$14:$K$63,5,FALSE))</f>
        <v/>
      </c>
      <c r="D201" s="78"/>
      <c r="E201" s="45">
        <f t="shared" si="8"/>
        <v>0</v>
      </c>
    </row>
    <row r="202" spans="2:5" ht="15" customHeight="1" x14ac:dyDescent="0.25">
      <c r="B202" s="78"/>
      <c r="C202" s="63" t="str">
        <f>IF(B202="","",VLOOKUP(B202,'4. Staffing Rates'!$C$14:$K$63,5,FALSE))</f>
        <v/>
      </c>
      <c r="D202" s="78"/>
      <c r="E202" s="45">
        <f t="shared" si="8"/>
        <v>0</v>
      </c>
    </row>
    <row r="203" spans="2:5" ht="15" customHeight="1" x14ac:dyDescent="0.25">
      <c r="B203" s="78"/>
      <c r="C203" s="63" t="str">
        <f>IF(B203="","",VLOOKUP(B203,'4. Staffing Rates'!$C$14:$K$63,5,FALSE))</f>
        <v/>
      </c>
      <c r="D203" s="78"/>
      <c r="E203" s="45">
        <f t="shared" si="8"/>
        <v>0</v>
      </c>
    </row>
    <row r="204" spans="2:5" ht="15" customHeight="1" x14ac:dyDescent="0.25">
      <c r="B204" s="78"/>
      <c r="C204" s="63" t="str">
        <f>IF(B204="","",VLOOKUP(B204,'4. Staffing Rates'!$C$14:$K$63,5,FALSE))</f>
        <v/>
      </c>
      <c r="D204" s="78"/>
      <c r="E204" s="45">
        <f t="shared" si="8"/>
        <v>0</v>
      </c>
    </row>
    <row r="205" spans="2:5" ht="15" customHeight="1" x14ac:dyDescent="0.25">
      <c r="B205" s="78"/>
      <c r="C205" s="63" t="str">
        <f>IF(B205="","",VLOOKUP(B205,'4. Staffing Rates'!$C$14:$K$63,5,FALSE))</f>
        <v/>
      </c>
      <c r="D205" s="78"/>
      <c r="E205" s="45">
        <f t="shared" si="8"/>
        <v>0</v>
      </c>
    </row>
    <row r="206" spans="2:5" ht="15" customHeight="1" x14ac:dyDescent="0.25">
      <c r="B206" s="78"/>
      <c r="C206" s="63" t="str">
        <f>IF(B206="","",VLOOKUP(B206,'4. Staffing Rates'!$C$14:$K$63,5,FALSE))</f>
        <v/>
      </c>
      <c r="D206" s="78"/>
      <c r="E206" s="45">
        <f t="shared" si="8"/>
        <v>0</v>
      </c>
    </row>
    <row r="207" spans="2:5" ht="15" customHeight="1" x14ac:dyDescent="0.25">
      <c r="B207" s="78"/>
      <c r="C207" s="63" t="str">
        <f>IF(B207="","",VLOOKUP(B207,'4. Staffing Rates'!$C$14:$K$63,5,FALSE))</f>
        <v/>
      </c>
      <c r="D207" s="78"/>
      <c r="E207" s="45">
        <f t="shared" si="8"/>
        <v>0</v>
      </c>
    </row>
    <row r="208" spans="2:5" ht="15" customHeight="1" x14ac:dyDescent="0.25">
      <c r="B208" s="78"/>
      <c r="C208" s="63" t="str">
        <f>IF(B208="","",VLOOKUP(B208,'4. Staffing Rates'!$C$14:$K$63,5,FALSE))</f>
        <v/>
      </c>
      <c r="D208" s="78"/>
      <c r="E208" s="45">
        <f t="shared" si="8"/>
        <v>0</v>
      </c>
    </row>
    <row r="209" spans="2:5" ht="15" customHeight="1" x14ac:dyDescent="0.25">
      <c r="B209" s="78"/>
      <c r="C209" s="63" t="str">
        <f>IF(B209="","",VLOOKUP(B209,'4. Staffing Rates'!$C$14:$K$63,5,FALSE))</f>
        <v/>
      </c>
      <c r="D209" s="78"/>
      <c r="E209" s="45">
        <f t="shared" si="8"/>
        <v>0</v>
      </c>
    </row>
    <row r="210" spans="2:5" ht="15" customHeight="1" x14ac:dyDescent="0.25">
      <c r="B210" s="78"/>
      <c r="C210" s="63" t="str">
        <f>IF(B210="","",VLOOKUP(B210,'4. Staffing Rates'!$C$14:$K$63,5,FALSE))</f>
        <v/>
      </c>
      <c r="D210" s="78"/>
      <c r="E210" s="45">
        <f t="shared" si="8"/>
        <v>0</v>
      </c>
    </row>
    <row r="211" spans="2:5" ht="15" customHeight="1" x14ac:dyDescent="0.25">
      <c r="B211" s="82" t="s">
        <v>119</v>
      </c>
      <c r="C211" s="83"/>
      <c r="D211" s="84"/>
      <c r="E211" s="27">
        <f>SUM(E196:E210)</f>
        <v>0</v>
      </c>
    </row>
    <row r="212" spans="2:5" ht="15" customHeight="1" x14ac:dyDescent="0.25">
      <c r="B212" s="85" t="s">
        <v>109</v>
      </c>
      <c r="C212" s="86"/>
      <c r="D212" s="87"/>
      <c r="E212" s="29">
        <v>1</v>
      </c>
    </row>
    <row r="213" spans="2:5" ht="15" customHeight="1" x14ac:dyDescent="0.25">
      <c r="B213" s="85" t="s">
        <v>117</v>
      </c>
      <c r="C213" s="86"/>
      <c r="D213" s="87"/>
      <c r="E213" s="26">
        <f>E211*E212</f>
        <v>0</v>
      </c>
    </row>
    <row r="217" spans="2:5" ht="15" customHeight="1" x14ac:dyDescent="0.25">
      <c r="B217" s="6" t="s">
        <v>84</v>
      </c>
    </row>
    <row r="218" spans="2:5" ht="26.25" customHeight="1" x14ac:dyDescent="0.25">
      <c r="B218" s="17" t="s">
        <v>18</v>
      </c>
      <c r="C218" s="17" t="s">
        <v>43</v>
      </c>
      <c r="D218" s="17" t="s">
        <v>44</v>
      </c>
      <c r="E218" s="17" t="s">
        <v>45</v>
      </c>
    </row>
    <row r="219" spans="2:5" ht="15" customHeight="1" x14ac:dyDescent="0.25">
      <c r="B219" s="78"/>
      <c r="C219" s="63" t="str">
        <f>IF(B219="","",VLOOKUP(B219,'4. Staffing Rates'!$C$14:$K$63,5,FALSE))</f>
        <v/>
      </c>
      <c r="D219" s="78"/>
      <c r="E219" s="45">
        <f>IFERROR(C219*D219,0)</f>
        <v>0</v>
      </c>
    </row>
    <row r="220" spans="2:5" ht="15" customHeight="1" x14ac:dyDescent="0.25">
      <c r="B220" s="78"/>
      <c r="C220" s="63" t="str">
        <f>IF(B220="","",VLOOKUP(B220,'4. Staffing Rates'!$C$14:$K$63,5,FALSE))</f>
        <v/>
      </c>
      <c r="D220" s="78"/>
      <c r="E220" s="45">
        <f t="shared" ref="E220:E233" si="9">IFERROR(C220*D220,0)</f>
        <v>0</v>
      </c>
    </row>
    <row r="221" spans="2:5" ht="15" customHeight="1" x14ac:dyDescent="0.25">
      <c r="B221" s="78"/>
      <c r="C221" s="63" t="str">
        <f>IF(B221="","",VLOOKUP(B221,'4. Staffing Rates'!$C$14:$K$63,5,FALSE))</f>
        <v/>
      </c>
      <c r="D221" s="78"/>
      <c r="E221" s="45">
        <f t="shared" si="9"/>
        <v>0</v>
      </c>
    </row>
    <row r="222" spans="2:5" ht="15" customHeight="1" x14ac:dyDescent="0.25">
      <c r="B222" s="78"/>
      <c r="C222" s="63" t="str">
        <f>IF(B222="","",VLOOKUP(B222,'4. Staffing Rates'!$C$14:$K$63,5,FALSE))</f>
        <v/>
      </c>
      <c r="D222" s="78"/>
      <c r="E222" s="45">
        <f t="shared" si="9"/>
        <v>0</v>
      </c>
    </row>
    <row r="223" spans="2:5" ht="15" customHeight="1" x14ac:dyDescent="0.25">
      <c r="B223" s="78"/>
      <c r="C223" s="63" t="str">
        <f>IF(B223="","",VLOOKUP(B223,'4. Staffing Rates'!$C$14:$K$63,5,FALSE))</f>
        <v/>
      </c>
      <c r="D223" s="78"/>
      <c r="E223" s="45">
        <f t="shared" si="9"/>
        <v>0</v>
      </c>
    </row>
    <row r="224" spans="2:5" ht="15" customHeight="1" x14ac:dyDescent="0.25">
      <c r="B224" s="78"/>
      <c r="C224" s="63" t="str">
        <f>IF(B224="","",VLOOKUP(B224,'4. Staffing Rates'!$C$14:$K$63,5,FALSE))</f>
        <v/>
      </c>
      <c r="D224" s="78"/>
      <c r="E224" s="45">
        <f t="shared" si="9"/>
        <v>0</v>
      </c>
    </row>
    <row r="225" spans="2:5" ht="15" customHeight="1" x14ac:dyDescent="0.25">
      <c r="B225" s="78"/>
      <c r="C225" s="63" t="str">
        <f>IF(B225="","",VLOOKUP(B225,'4. Staffing Rates'!$C$14:$K$63,5,FALSE))</f>
        <v/>
      </c>
      <c r="D225" s="78"/>
      <c r="E225" s="45">
        <f t="shared" si="9"/>
        <v>0</v>
      </c>
    </row>
    <row r="226" spans="2:5" ht="15" customHeight="1" x14ac:dyDescent="0.25">
      <c r="B226" s="78"/>
      <c r="C226" s="63" t="str">
        <f>IF(B226="","",VLOOKUP(B226,'4. Staffing Rates'!$C$14:$K$63,5,FALSE))</f>
        <v/>
      </c>
      <c r="D226" s="78"/>
      <c r="E226" s="45">
        <f t="shared" si="9"/>
        <v>0</v>
      </c>
    </row>
    <row r="227" spans="2:5" ht="15" customHeight="1" x14ac:dyDescent="0.25">
      <c r="B227" s="78"/>
      <c r="C227" s="63" t="str">
        <f>IF(B227="","",VLOOKUP(B227,'4. Staffing Rates'!$C$14:$K$63,5,FALSE))</f>
        <v/>
      </c>
      <c r="D227" s="78"/>
      <c r="E227" s="45">
        <f t="shared" si="9"/>
        <v>0</v>
      </c>
    </row>
    <row r="228" spans="2:5" ht="15" customHeight="1" x14ac:dyDescent="0.25">
      <c r="B228" s="78"/>
      <c r="C228" s="63" t="str">
        <f>IF(B228="","",VLOOKUP(B228,'4. Staffing Rates'!$C$14:$K$63,5,FALSE))</f>
        <v/>
      </c>
      <c r="D228" s="78"/>
      <c r="E228" s="45">
        <f t="shared" si="9"/>
        <v>0</v>
      </c>
    </row>
    <row r="229" spans="2:5" ht="15" customHeight="1" x14ac:dyDescent="0.25">
      <c r="B229" s="78"/>
      <c r="C229" s="63" t="str">
        <f>IF(B229="","",VLOOKUP(B229,'4. Staffing Rates'!$C$14:$K$63,5,FALSE))</f>
        <v/>
      </c>
      <c r="D229" s="78"/>
      <c r="E229" s="45">
        <f t="shared" si="9"/>
        <v>0</v>
      </c>
    </row>
    <row r="230" spans="2:5" ht="15" customHeight="1" x14ac:dyDescent="0.25">
      <c r="B230" s="78"/>
      <c r="C230" s="63" t="str">
        <f>IF(B230="","",VLOOKUP(B230,'4. Staffing Rates'!$C$14:$K$63,5,FALSE))</f>
        <v/>
      </c>
      <c r="D230" s="78"/>
      <c r="E230" s="45">
        <f t="shared" si="9"/>
        <v>0</v>
      </c>
    </row>
    <row r="231" spans="2:5" ht="15" customHeight="1" x14ac:dyDescent="0.25">
      <c r="B231" s="78"/>
      <c r="C231" s="63" t="str">
        <f>IF(B231="","",VLOOKUP(B231,'4. Staffing Rates'!$C$14:$K$63,5,FALSE))</f>
        <v/>
      </c>
      <c r="D231" s="78"/>
      <c r="E231" s="45">
        <f t="shared" si="9"/>
        <v>0</v>
      </c>
    </row>
    <row r="232" spans="2:5" ht="15" customHeight="1" x14ac:dyDescent="0.25">
      <c r="B232" s="78"/>
      <c r="C232" s="63" t="str">
        <f>IF(B232="","",VLOOKUP(B232,'4. Staffing Rates'!$C$14:$K$63,5,FALSE))</f>
        <v/>
      </c>
      <c r="D232" s="78"/>
      <c r="E232" s="45">
        <f t="shared" si="9"/>
        <v>0</v>
      </c>
    </row>
    <row r="233" spans="2:5" ht="15" customHeight="1" x14ac:dyDescent="0.25">
      <c r="B233" s="78"/>
      <c r="C233" s="63" t="str">
        <f>IF(B233="","",VLOOKUP(B233,'4. Staffing Rates'!$C$14:$K$63,5,FALSE))</f>
        <v/>
      </c>
      <c r="D233" s="78"/>
      <c r="E233" s="45">
        <f t="shared" si="9"/>
        <v>0</v>
      </c>
    </row>
    <row r="234" spans="2:5" ht="15" customHeight="1" x14ac:dyDescent="0.25">
      <c r="B234" s="82" t="s">
        <v>119</v>
      </c>
      <c r="C234" s="83"/>
      <c r="D234" s="84"/>
      <c r="E234" s="27">
        <f>SUM(E219:E233)</f>
        <v>0</v>
      </c>
    </row>
    <row r="235" spans="2:5" ht="15" customHeight="1" x14ac:dyDescent="0.25">
      <c r="B235" s="85" t="s">
        <v>109</v>
      </c>
      <c r="C235" s="86"/>
      <c r="D235" s="87"/>
      <c r="E235" s="29">
        <v>1</v>
      </c>
    </row>
    <row r="236" spans="2:5" ht="15" customHeight="1" x14ac:dyDescent="0.25">
      <c r="B236" s="85" t="s">
        <v>117</v>
      </c>
      <c r="C236" s="86"/>
      <c r="D236" s="87"/>
      <c r="E236" s="26">
        <f>E234*E235</f>
        <v>0</v>
      </c>
    </row>
    <row r="240" spans="2:5" ht="15" customHeight="1" x14ac:dyDescent="0.25">
      <c r="B240" s="31" t="s">
        <v>85</v>
      </c>
    </row>
    <row r="241" spans="2:5" ht="30" x14ac:dyDescent="0.25">
      <c r="B241" s="17" t="s">
        <v>18</v>
      </c>
      <c r="C241" s="17" t="s">
        <v>43</v>
      </c>
      <c r="D241" s="17" t="s">
        <v>44</v>
      </c>
      <c r="E241" s="17" t="s">
        <v>45</v>
      </c>
    </row>
    <row r="242" spans="2:5" ht="15" customHeight="1" x14ac:dyDescent="0.25">
      <c r="B242" s="78"/>
      <c r="C242" s="63" t="str">
        <f>IF(B242="","",VLOOKUP(B242,'4. Staffing Rates'!$C$14:$K$63,5,FALSE))</f>
        <v/>
      </c>
      <c r="D242" s="78"/>
      <c r="E242" s="45">
        <f>IFERROR(C242*D242,0)</f>
        <v>0</v>
      </c>
    </row>
    <row r="243" spans="2:5" ht="15" customHeight="1" x14ac:dyDescent="0.25">
      <c r="B243" s="78"/>
      <c r="C243" s="63" t="str">
        <f>IF(B243="","",VLOOKUP(B243,'4. Staffing Rates'!$C$14:$K$63,5,FALSE))</f>
        <v/>
      </c>
      <c r="D243" s="78"/>
      <c r="E243" s="45">
        <f t="shared" ref="E243:E256" si="10">IFERROR(C243*D243,0)</f>
        <v>0</v>
      </c>
    </row>
    <row r="244" spans="2:5" ht="15" customHeight="1" x14ac:dyDescent="0.25">
      <c r="B244" s="78"/>
      <c r="C244" s="63" t="str">
        <f>IF(B244="","",VLOOKUP(B244,'4. Staffing Rates'!$C$14:$K$63,5,FALSE))</f>
        <v/>
      </c>
      <c r="D244" s="78"/>
      <c r="E244" s="45">
        <f t="shared" si="10"/>
        <v>0</v>
      </c>
    </row>
    <row r="245" spans="2:5" ht="15" customHeight="1" x14ac:dyDescent="0.25">
      <c r="B245" s="78"/>
      <c r="C245" s="63" t="str">
        <f>IF(B245="","",VLOOKUP(B245,'4. Staffing Rates'!$C$14:$K$63,5,FALSE))</f>
        <v/>
      </c>
      <c r="D245" s="78"/>
      <c r="E245" s="45">
        <f t="shared" si="10"/>
        <v>0</v>
      </c>
    </row>
    <row r="246" spans="2:5" ht="15" customHeight="1" x14ac:dyDescent="0.25">
      <c r="B246" s="78"/>
      <c r="C246" s="63" t="str">
        <f>IF(B246="","",VLOOKUP(B246,'4. Staffing Rates'!$C$14:$K$63,5,FALSE))</f>
        <v/>
      </c>
      <c r="D246" s="78"/>
      <c r="E246" s="45">
        <f t="shared" si="10"/>
        <v>0</v>
      </c>
    </row>
    <row r="247" spans="2:5" ht="15" customHeight="1" x14ac:dyDescent="0.25">
      <c r="B247" s="78"/>
      <c r="C247" s="63" t="str">
        <f>IF(B247="","",VLOOKUP(B247,'4. Staffing Rates'!$C$14:$K$63,5,FALSE))</f>
        <v/>
      </c>
      <c r="D247" s="78"/>
      <c r="E247" s="45">
        <f t="shared" si="10"/>
        <v>0</v>
      </c>
    </row>
    <row r="248" spans="2:5" ht="15" customHeight="1" x14ac:dyDescent="0.25">
      <c r="B248" s="78"/>
      <c r="C248" s="63" t="str">
        <f>IF(B248="","",VLOOKUP(B248,'4. Staffing Rates'!$C$14:$K$63,5,FALSE))</f>
        <v/>
      </c>
      <c r="D248" s="78"/>
      <c r="E248" s="45">
        <f t="shared" si="10"/>
        <v>0</v>
      </c>
    </row>
    <row r="249" spans="2:5" ht="15" customHeight="1" x14ac:dyDescent="0.25">
      <c r="B249" s="78"/>
      <c r="C249" s="63" t="str">
        <f>IF(B249="","",VLOOKUP(B249,'4. Staffing Rates'!$C$14:$K$63,5,FALSE))</f>
        <v/>
      </c>
      <c r="D249" s="78"/>
      <c r="E249" s="45">
        <f t="shared" si="10"/>
        <v>0</v>
      </c>
    </row>
    <row r="250" spans="2:5" ht="15" customHeight="1" x14ac:dyDescent="0.25">
      <c r="B250" s="78"/>
      <c r="C250" s="63" t="str">
        <f>IF(B250="","",VLOOKUP(B250,'4. Staffing Rates'!$C$14:$K$63,5,FALSE))</f>
        <v/>
      </c>
      <c r="D250" s="78"/>
      <c r="E250" s="45">
        <f t="shared" si="10"/>
        <v>0</v>
      </c>
    </row>
    <row r="251" spans="2:5" ht="15" customHeight="1" x14ac:dyDescent="0.25">
      <c r="B251" s="78"/>
      <c r="C251" s="63" t="str">
        <f>IF(B251="","",VLOOKUP(B251,'4. Staffing Rates'!$C$14:$K$63,5,FALSE))</f>
        <v/>
      </c>
      <c r="D251" s="78"/>
      <c r="E251" s="45">
        <f t="shared" si="10"/>
        <v>0</v>
      </c>
    </row>
    <row r="252" spans="2:5" ht="15" customHeight="1" x14ac:dyDescent="0.25">
      <c r="B252" s="78"/>
      <c r="C252" s="63" t="str">
        <f>IF(B252="","",VLOOKUP(B252,'4. Staffing Rates'!$C$14:$K$63,5,FALSE))</f>
        <v/>
      </c>
      <c r="D252" s="78"/>
      <c r="E252" s="45">
        <f t="shared" si="10"/>
        <v>0</v>
      </c>
    </row>
    <row r="253" spans="2:5" ht="15" customHeight="1" x14ac:dyDescent="0.25">
      <c r="B253" s="78"/>
      <c r="C253" s="63" t="str">
        <f>IF(B253="","",VLOOKUP(B253,'4. Staffing Rates'!$C$14:$K$63,5,FALSE))</f>
        <v/>
      </c>
      <c r="D253" s="78"/>
      <c r="E253" s="45">
        <f t="shared" si="10"/>
        <v>0</v>
      </c>
    </row>
    <row r="254" spans="2:5" ht="15" customHeight="1" x14ac:dyDescent="0.25">
      <c r="B254" s="78"/>
      <c r="C254" s="63" t="str">
        <f>IF(B254="","",VLOOKUP(B254,'4. Staffing Rates'!$C$14:$K$63,5,FALSE))</f>
        <v/>
      </c>
      <c r="D254" s="78"/>
      <c r="E254" s="45">
        <f t="shared" si="10"/>
        <v>0</v>
      </c>
    </row>
    <row r="255" spans="2:5" ht="15" customHeight="1" x14ac:dyDescent="0.25">
      <c r="B255" s="78"/>
      <c r="C255" s="63" t="str">
        <f>IF(B255="","",VLOOKUP(B255,'4. Staffing Rates'!$C$14:$K$63,5,FALSE))</f>
        <v/>
      </c>
      <c r="D255" s="78"/>
      <c r="E255" s="45">
        <f t="shared" si="10"/>
        <v>0</v>
      </c>
    </row>
    <row r="256" spans="2:5" ht="15" customHeight="1" x14ac:dyDescent="0.25">
      <c r="B256" s="78"/>
      <c r="C256" s="63" t="str">
        <f>IF(B256="","",VLOOKUP(B256,'4. Staffing Rates'!$C$14:$K$63,5,FALSE))</f>
        <v/>
      </c>
      <c r="D256" s="78"/>
      <c r="E256" s="45">
        <f t="shared" si="10"/>
        <v>0</v>
      </c>
    </row>
    <row r="257" spans="2:5" ht="15" customHeight="1" x14ac:dyDescent="0.25">
      <c r="B257" s="82" t="s">
        <v>119</v>
      </c>
      <c r="C257" s="83"/>
      <c r="D257" s="84"/>
      <c r="E257" s="27">
        <f>SUM(E242:E256)</f>
        <v>0</v>
      </c>
    </row>
    <row r="258" spans="2:5" ht="15" customHeight="1" x14ac:dyDescent="0.25">
      <c r="B258" s="85" t="s">
        <v>110</v>
      </c>
      <c r="C258" s="86"/>
      <c r="D258" s="87"/>
      <c r="E258" s="29">
        <v>12</v>
      </c>
    </row>
    <row r="259" spans="2:5" ht="15" customHeight="1" x14ac:dyDescent="0.25">
      <c r="B259" s="85" t="s">
        <v>117</v>
      </c>
      <c r="C259" s="86"/>
      <c r="D259" s="87"/>
      <c r="E259" s="26">
        <f>E257*E258</f>
        <v>0</v>
      </c>
    </row>
    <row r="263" spans="2:5" ht="15" customHeight="1" x14ac:dyDescent="0.25">
      <c r="B263" s="31" t="s">
        <v>86</v>
      </c>
    </row>
    <row r="264" spans="2:5" ht="30" x14ac:dyDescent="0.25">
      <c r="B264" s="17" t="s">
        <v>18</v>
      </c>
      <c r="C264" s="17" t="s">
        <v>43</v>
      </c>
      <c r="D264" s="17" t="s">
        <v>44</v>
      </c>
      <c r="E264" s="17" t="s">
        <v>45</v>
      </c>
    </row>
    <row r="265" spans="2:5" ht="15" customHeight="1" x14ac:dyDescent="0.25">
      <c r="B265" s="78"/>
      <c r="C265" s="63" t="str">
        <f>IF(B265="","",VLOOKUP(B265,'4. Staffing Rates'!$C$14:$K$63,5,FALSE))</f>
        <v/>
      </c>
      <c r="D265" s="78"/>
      <c r="E265" s="45">
        <f>IFERROR(C265*D265,0)</f>
        <v>0</v>
      </c>
    </row>
    <row r="266" spans="2:5" ht="15" customHeight="1" x14ac:dyDescent="0.25">
      <c r="B266" s="78"/>
      <c r="C266" s="63" t="str">
        <f>IF(B266="","",VLOOKUP(B266,'4. Staffing Rates'!$C$14:$K$63,5,FALSE))</f>
        <v/>
      </c>
      <c r="D266" s="78"/>
      <c r="E266" s="45">
        <f t="shared" ref="E266:E279" si="11">IFERROR(C266*D266,0)</f>
        <v>0</v>
      </c>
    </row>
    <row r="267" spans="2:5" ht="15" customHeight="1" x14ac:dyDescent="0.25">
      <c r="B267" s="78"/>
      <c r="C267" s="63" t="str">
        <f>IF(B267="","",VLOOKUP(B267,'4. Staffing Rates'!$C$14:$K$63,5,FALSE))</f>
        <v/>
      </c>
      <c r="D267" s="78"/>
      <c r="E267" s="45">
        <f t="shared" si="11"/>
        <v>0</v>
      </c>
    </row>
    <row r="268" spans="2:5" ht="15" customHeight="1" x14ac:dyDescent="0.25">
      <c r="B268" s="78"/>
      <c r="C268" s="63" t="str">
        <f>IF(B268="","",VLOOKUP(B268,'4. Staffing Rates'!$C$14:$K$63,5,FALSE))</f>
        <v/>
      </c>
      <c r="D268" s="78"/>
      <c r="E268" s="45">
        <f t="shared" si="11"/>
        <v>0</v>
      </c>
    </row>
    <row r="269" spans="2:5" ht="15" customHeight="1" x14ac:dyDescent="0.25">
      <c r="B269" s="78"/>
      <c r="C269" s="63" t="str">
        <f>IF(B269="","",VLOOKUP(B269,'4. Staffing Rates'!$C$14:$K$63,5,FALSE))</f>
        <v/>
      </c>
      <c r="D269" s="78"/>
      <c r="E269" s="45">
        <f t="shared" si="11"/>
        <v>0</v>
      </c>
    </row>
    <row r="270" spans="2:5" ht="15" customHeight="1" x14ac:dyDescent="0.25">
      <c r="B270" s="78"/>
      <c r="C270" s="63" t="str">
        <f>IF(B270="","",VLOOKUP(B270,'4. Staffing Rates'!$C$14:$K$63,5,FALSE))</f>
        <v/>
      </c>
      <c r="D270" s="78"/>
      <c r="E270" s="45">
        <f t="shared" si="11"/>
        <v>0</v>
      </c>
    </row>
    <row r="271" spans="2:5" ht="15" customHeight="1" x14ac:dyDescent="0.25">
      <c r="B271" s="78"/>
      <c r="C271" s="63" t="str">
        <f>IF(B271="","",VLOOKUP(B271,'4. Staffing Rates'!$C$14:$K$63,5,FALSE))</f>
        <v/>
      </c>
      <c r="D271" s="78"/>
      <c r="E271" s="45">
        <f t="shared" si="11"/>
        <v>0</v>
      </c>
    </row>
    <row r="272" spans="2:5" ht="15" customHeight="1" x14ac:dyDescent="0.25">
      <c r="B272" s="78"/>
      <c r="C272" s="63" t="str">
        <f>IF(B272="","",VLOOKUP(B272,'4. Staffing Rates'!$C$14:$K$63,5,FALSE))</f>
        <v/>
      </c>
      <c r="D272" s="78"/>
      <c r="E272" s="45">
        <f t="shared" si="11"/>
        <v>0</v>
      </c>
    </row>
    <row r="273" spans="2:5" ht="15" customHeight="1" x14ac:dyDescent="0.25">
      <c r="B273" s="78"/>
      <c r="C273" s="63" t="str">
        <f>IF(B273="","",VLOOKUP(B273,'4. Staffing Rates'!$C$14:$K$63,5,FALSE))</f>
        <v/>
      </c>
      <c r="D273" s="78"/>
      <c r="E273" s="45">
        <f t="shared" si="11"/>
        <v>0</v>
      </c>
    </row>
    <row r="274" spans="2:5" ht="15" customHeight="1" x14ac:dyDescent="0.25">
      <c r="B274" s="78"/>
      <c r="C274" s="63" t="str">
        <f>IF(B274="","",VLOOKUP(B274,'4. Staffing Rates'!$C$14:$K$63,5,FALSE))</f>
        <v/>
      </c>
      <c r="D274" s="78"/>
      <c r="E274" s="45">
        <f t="shared" si="11"/>
        <v>0</v>
      </c>
    </row>
    <row r="275" spans="2:5" ht="15" customHeight="1" x14ac:dyDescent="0.25">
      <c r="B275" s="78"/>
      <c r="C275" s="63" t="str">
        <f>IF(B275="","",VLOOKUP(B275,'4. Staffing Rates'!$C$14:$K$63,5,FALSE))</f>
        <v/>
      </c>
      <c r="D275" s="78"/>
      <c r="E275" s="45">
        <f t="shared" si="11"/>
        <v>0</v>
      </c>
    </row>
    <row r="276" spans="2:5" ht="15" customHeight="1" x14ac:dyDescent="0.25">
      <c r="B276" s="78"/>
      <c r="C276" s="63" t="str">
        <f>IF(B276="","",VLOOKUP(B276,'4. Staffing Rates'!$C$14:$K$63,5,FALSE))</f>
        <v/>
      </c>
      <c r="D276" s="78"/>
      <c r="E276" s="45">
        <f t="shared" si="11"/>
        <v>0</v>
      </c>
    </row>
    <row r="277" spans="2:5" ht="15" customHeight="1" x14ac:dyDescent="0.25">
      <c r="B277" s="78"/>
      <c r="C277" s="63" t="str">
        <f>IF(B277="","",VLOOKUP(B277,'4. Staffing Rates'!$C$14:$K$63,5,FALSE))</f>
        <v/>
      </c>
      <c r="D277" s="78"/>
      <c r="E277" s="45">
        <f t="shared" si="11"/>
        <v>0</v>
      </c>
    </row>
    <row r="278" spans="2:5" ht="15" customHeight="1" x14ac:dyDescent="0.25">
      <c r="B278" s="78"/>
      <c r="C278" s="63" t="str">
        <f>IF(B278="","",VLOOKUP(B278,'4. Staffing Rates'!$C$14:$K$63,5,FALSE))</f>
        <v/>
      </c>
      <c r="D278" s="78"/>
      <c r="E278" s="45">
        <f t="shared" si="11"/>
        <v>0</v>
      </c>
    </row>
    <row r="279" spans="2:5" ht="15" customHeight="1" x14ac:dyDescent="0.25">
      <c r="B279" s="78"/>
      <c r="C279" s="63" t="str">
        <f>IF(B279="","",VLOOKUP(B279,'4. Staffing Rates'!$C$14:$K$63,5,FALSE))</f>
        <v/>
      </c>
      <c r="D279" s="78"/>
      <c r="E279" s="45">
        <f t="shared" si="11"/>
        <v>0</v>
      </c>
    </row>
    <row r="280" spans="2:5" ht="15" customHeight="1" x14ac:dyDescent="0.25">
      <c r="B280" s="82" t="s">
        <v>119</v>
      </c>
      <c r="C280" s="83"/>
      <c r="D280" s="84"/>
      <c r="E280" s="27">
        <f>SUM(E265:E279)</f>
        <v>0</v>
      </c>
    </row>
    <row r="281" spans="2:5" ht="15" customHeight="1" x14ac:dyDescent="0.25">
      <c r="B281" s="85" t="s">
        <v>109</v>
      </c>
      <c r="C281" s="86"/>
      <c r="D281" s="87"/>
      <c r="E281" s="29">
        <v>1</v>
      </c>
    </row>
    <row r="282" spans="2:5" ht="15" customHeight="1" x14ac:dyDescent="0.25">
      <c r="B282" s="85" t="s">
        <v>117</v>
      </c>
      <c r="C282" s="86"/>
      <c r="D282" s="87"/>
      <c r="E282" s="26">
        <f>E280*E281</f>
        <v>0</v>
      </c>
    </row>
    <row r="286" spans="2:5" ht="15" customHeight="1" x14ac:dyDescent="0.25">
      <c r="B286" s="31" t="s">
        <v>87</v>
      </c>
    </row>
    <row r="287" spans="2:5" ht="30" x14ac:dyDescent="0.25">
      <c r="B287" s="17" t="s">
        <v>18</v>
      </c>
      <c r="C287" s="17" t="s">
        <v>43</v>
      </c>
      <c r="D287" s="17" t="s">
        <v>44</v>
      </c>
      <c r="E287" s="17" t="s">
        <v>45</v>
      </c>
    </row>
    <row r="288" spans="2:5" ht="15" customHeight="1" x14ac:dyDescent="0.25">
      <c r="B288" s="78"/>
      <c r="C288" s="63" t="str">
        <f>IF(B288="","",VLOOKUP(B288,'4. Staffing Rates'!$C$14:$K$63,5,FALSE))</f>
        <v/>
      </c>
      <c r="D288" s="78"/>
      <c r="E288" s="45">
        <f>IFERROR(C288*D288,0)</f>
        <v>0</v>
      </c>
    </row>
    <row r="289" spans="2:5" ht="15" customHeight="1" x14ac:dyDescent="0.25">
      <c r="B289" s="78"/>
      <c r="C289" s="63" t="str">
        <f>IF(B289="","",VLOOKUP(B289,'4. Staffing Rates'!$C$14:$K$63,5,FALSE))</f>
        <v/>
      </c>
      <c r="D289" s="78"/>
      <c r="E289" s="45">
        <f t="shared" ref="E289:E302" si="12">IFERROR(C289*D289,0)</f>
        <v>0</v>
      </c>
    </row>
    <row r="290" spans="2:5" ht="15" customHeight="1" x14ac:dyDescent="0.25">
      <c r="B290" s="78"/>
      <c r="C290" s="63" t="str">
        <f>IF(B290="","",VLOOKUP(B290,'4. Staffing Rates'!$C$14:$K$63,5,FALSE))</f>
        <v/>
      </c>
      <c r="D290" s="78"/>
      <c r="E290" s="45">
        <f t="shared" si="12"/>
        <v>0</v>
      </c>
    </row>
    <row r="291" spans="2:5" ht="15" customHeight="1" x14ac:dyDescent="0.25">
      <c r="B291" s="78"/>
      <c r="C291" s="63" t="str">
        <f>IF(B291="","",VLOOKUP(B291,'4. Staffing Rates'!$C$14:$K$63,5,FALSE))</f>
        <v/>
      </c>
      <c r="D291" s="78"/>
      <c r="E291" s="45">
        <f t="shared" si="12"/>
        <v>0</v>
      </c>
    </row>
    <row r="292" spans="2:5" ht="15" customHeight="1" x14ac:dyDescent="0.25">
      <c r="B292" s="78"/>
      <c r="C292" s="63" t="str">
        <f>IF(B292="","",VLOOKUP(B292,'4. Staffing Rates'!$C$14:$K$63,5,FALSE))</f>
        <v/>
      </c>
      <c r="D292" s="78"/>
      <c r="E292" s="45">
        <f t="shared" si="12"/>
        <v>0</v>
      </c>
    </row>
    <row r="293" spans="2:5" ht="15" customHeight="1" x14ac:dyDescent="0.25">
      <c r="B293" s="78"/>
      <c r="C293" s="63" t="str">
        <f>IF(B293="","",VLOOKUP(B293,'4. Staffing Rates'!$C$14:$K$63,5,FALSE))</f>
        <v/>
      </c>
      <c r="D293" s="78"/>
      <c r="E293" s="45">
        <f t="shared" si="12"/>
        <v>0</v>
      </c>
    </row>
    <row r="294" spans="2:5" ht="15" customHeight="1" x14ac:dyDescent="0.25">
      <c r="B294" s="78"/>
      <c r="C294" s="63" t="str">
        <f>IF(B294="","",VLOOKUP(B294,'4. Staffing Rates'!$C$14:$K$63,5,FALSE))</f>
        <v/>
      </c>
      <c r="D294" s="78"/>
      <c r="E294" s="45">
        <f t="shared" si="12"/>
        <v>0</v>
      </c>
    </row>
    <row r="295" spans="2:5" ht="15" customHeight="1" x14ac:dyDescent="0.25">
      <c r="B295" s="78"/>
      <c r="C295" s="63" t="str">
        <f>IF(B295="","",VLOOKUP(B295,'4. Staffing Rates'!$C$14:$K$63,5,FALSE))</f>
        <v/>
      </c>
      <c r="D295" s="78"/>
      <c r="E295" s="45">
        <f t="shared" si="12"/>
        <v>0</v>
      </c>
    </row>
    <row r="296" spans="2:5" ht="15" customHeight="1" x14ac:dyDescent="0.25">
      <c r="B296" s="78"/>
      <c r="C296" s="63" t="str">
        <f>IF(B296="","",VLOOKUP(B296,'4. Staffing Rates'!$C$14:$K$63,5,FALSE))</f>
        <v/>
      </c>
      <c r="D296" s="78"/>
      <c r="E296" s="45">
        <f t="shared" si="12"/>
        <v>0</v>
      </c>
    </row>
    <row r="297" spans="2:5" ht="15" customHeight="1" x14ac:dyDescent="0.25">
      <c r="B297" s="78"/>
      <c r="C297" s="63" t="str">
        <f>IF(B297="","",VLOOKUP(B297,'4. Staffing Rates'!$C$14:$K$63,5,FALSE))</f>
        <v/>
      </c>
      <c r="D297" s="78"/>
      <c r="E297" s="45">
        <f t="shared" si="12"/>
        <v>0</v>
      </c>
    </row>
    <row r="298" spans="2:5" ht="15" customHeight="1" x14ac:dyDescent="0.25">
      <c r="B298" s="78"/>
      <c r="C298" s="63" t="str">
        <f>IF(B298="","",VLOOKUP(B298,'4. Staffing Rates'!$C$14:$K$63,5,FALSE))</f>
        <v/>
      </c>
      <c r="D298" s="78"/>
      <c r="E298" s="45">
        <f t="shared" si="12"/>
        <v>0</v>
      </c>
    </row>
    <row r="299" spans="2:5" ht="15" customHeight="1" x14ac:dyDescent="0.25">
      <c r="B299" s="78"/>
      <c r="C299" s="63" t="str">
        <f>IF(B299="","",VLOOKUP(B299,'4. Staffing Rates'!$C$14:$K$63,5,FALSE))</f>
        <v/>
      </c>
      <c r="D299" s="78"/>
      <c r="E299" s="45">
        <f t="shared" si="12"/>
        <v>0</v>
      </c>
    </row>
    <row r="300" spans="2:5" ht="15" customHeight="1" x14ac:dyDescent="0.25">
      <c r="B300" s="78"/>
      <c r="C300" s="63" t="str">
        <f>IF(B300="","",VLOOKUP(B300,'4. Staffing Rates'!$C$14:$K$63,5,FALSE))</f>
        <v/>
      </c>
      <c r="D300" s="78"/>
      <c r="E300" s="45">
        <f t="shared" si="12"/>
        <v>0</v>
      </c>
    </row>
    <row r="301" spans="2:5" ht="15" customHeight="1" x14ac:dyDescent="0.25">
      <c r="B301" s="78"/>
      <c r="C301" s="63" t="str">
        <f>IF(B301="","",VLOOKUP(B301,'4. Staffing Rates'!$C$14:$K$63,5,FALSE))</f>
        <v/>
      </c>
      <c r="D301" s="78"/>
      <c r="E301" s="45">
        <f t="shared" si="12"/>
        <v>0</v>
      </c>
    </row>
    <row r="302" spans="2:5" ht="15" customHeight="1" x14ac:dyDescent="0.25">
      <c r="B302" s="78"/>
      <c r="C302" s="63" t="str">
        <f>IF(B302="","",VLOOKUP(B302,'4. Staffing Rates'!$C$14:$K$63,5,FALSE))</f>
        <v/>
      </c>
      <c r="D302" s="78"/>
      <c r="E302" s="45">
        <f t="shared" si="12"/>
        <v>0</v>
      </c>
    </row>
    <row r="303" spans="2:5" ht="15" customHeight="1" x14ac:dyDescent="0.25">
      <c r="B303" s="82" t="s">
        <v>119</v>
      </c>
      <c r="C303" s="83"/>
      <c r="D303" s="84"/>
      <c r="E303" s="27">
        <f>SUM(E288:E302)</f>
        <v>0</v>
      </c>
    </row>
    <row r="304" spans="2:5" ht="15" customHeight="1" x14ac:dyDescent="0.25">
      <c r="B304" s="85" t="s">
        <v>109</v>
      </c>
      <c r="C304" s="86"/>
      <c r="D304" s="87"/>
      <c r="E304" s="29">
        <v>1</v>
      </c>
    </row>
    <row r="305" spans="2:5" ht="15" customHeight="1" x14ac:dyDescent="0.25">
      <c r="B305" s="85" t="s">
        <v>117</v>
      </c>
      <c r="C305" s="86"/>
      <c r="D305" s="87"/>
      <c r="E305" s="26">
        <f>E303*E304</f>
        <v>0</v>
      </c>
    </row>
    <row r="309" spans="2:5" ht="15" customHeight="1" x14ac:dyDescent="0.25">
      <c r="B309" s="31" t="s">
        <v>88</v>
      </c>
    </row>
    <row r="310" spans="2:5" ht="30" x14ac:dyDescent="0.25">
      <c r="B310" s="17" t="s">
        <v>18</v>
      </c>
      <c r="C310" s="17" t="s">
        <v>43</v>
      </c>
      <c r="D310" s="17" t="s">
        <v>44</v>
      </c>
      <c r="E310" s="17" t="s">
        <v>45</v>
      </c>
    </row>
    <row r="311" spans="2:5" ht="15" customHeight="1" x14ac:dyDescent="0.25">
      <c r="B311" s="78"/>
      <c r="C311" s="63" t="str">
        <f>IF(B311="","",VLOOKUP(B311,'4. Staffing Rates'!$C$14:$K$63,5,FALSE))</f>
        <v/>
      </c>
      <c r="D311" s="78"/>
      <c r="E311" s="45">
        <f>IFERROR(C311*D311,0)</f>
        <v>0</v>
      </c>
    </row>
    <row r="312" spans="2:5" ht="15" customHeight="1" x14ac:dyDescent="0.25">
      <c r="B312" s="78"/>
      <c r="C312" s="63" t="str">
        <f>IF(B312="","",VLOOKUP(B312,'4. Staffing Rates'!$C$14:$K$63,5,FALSE))</f>
        <v/>
      </c>
      <c r="D312" s="78"/>
      <c r="E312" s="45">
        <f t="shared" ref="E312:E325" si="13">IFERROR(C312*D312,0)</f>
        <v>0</v>
      </c>
    </row>
    <row r="313" spans="2:5" ht="15" customHeight="1" x14ac:dyDescent="0.25">
      <c r="B313" s="78"/>
      <c r="C313" s="63" t="str">
        <f>IF(B313="","",VLOOKUP(B313,'4. Staffing Rates'!$C$14:$K$63,5,FALSE))</f>
        <v/>
      </c>
      <c r="D313" s="78"/>
      <c r="E313" s="45">
        <f t="shared" si="13"/>
        <v>0</v>
      </c>
    </row>
    <row r="314" spans="2:5" ht="15" customHeight="1" x14ac:dyDescent="0.25">
      <c r="B314" s="78"/>
      <c r="C314" s="63" t="str">
        <f>IF(B314="","",VLOOKUP(B314,'4. Staffing Rates'!$C$14:$K$63,5,FALSE))</f>
        <v/>
      </c>
      <c r="D314" s="78"/>
      <c r="E314" s="45">
        <f t="shared" si="13"/>
        <v>0</v>
      </c>
    </row>
    <row r="315" spans="2:5" ht="15" customHeight="1" x14ac:dyDescent="0.25">
      <c r="B315" s="78"/>
      <c r="C315" s="63" t="str">
        <f>IF(B315="","",VLOOKUP(B315,'4. Staffing Rates'!$C$14:$K$63,5,FALSE))</f>
        <v/>
      </c>
      <c r="D315" s="78"/>
      <c r="E315" s="45">
        <f t="shared" si="13"/>
        <v>0</v>
      </c>
    </row>
    <row r="316" spans="2:5" ht="15" customHeight="1" x14ac:dyDescent="0.25">
      <c r="B316" s="78"/>
      <c r="C316" s="63" t="str">
        <f>IF(B316="","",VLOOKUP(B316,'4. Staffing Rates'!$C$14:$K$63,5,FALSE))</f>
        <v/>
      </c>
      <c r="D316" s="78"/>
      <c r="E316" s="45">
        <f t="shared" si="13"/>
        <v>0</v>
      </c>
    </row>
    <row r="317" spans="2:5" ht="15" customHeight="1" x14ac:dyDescent="0.25">
      <c r="B317" s="78"/>
      <c r="C317" s="63" t="str">
        <f>IF(B317="","",VLOOKUP(B317,'4. Staffing Rates'!$C$14:$K$63,5,FALSE))</f>
        <v/>
      </c>
      <c r="D317" s="78"/>
      <c r="E317" s="45">
        <f t="shared" si="13"/>
        <v>0</v>
      </c>
    </row>
    <row r="318" spans="2:5" ht="15" customHeight="1" x14ac:dyDescent="0.25">
      <c r="B318" s="78"/>
      <c r="C318" s="63" t="str">
        <f>IF(B318="","",VLOOKUP(B318,'4. Staffing Rates'!$C$14:$K$63,5,FALSE))</f>
        <v/>
      </c>
      <c r="D318" s="78"/>
      <c r="E318" s="45">
        <f t="shared" si="13"/>
        <v>0</v>
      </c>
    </row>
    <row r="319" spans="2:5" ht="15" customHeight="1" x14ac:dyDescent="0.25">
      <c r="B319" s="78"/>
      <c r="C319" s="63" t="str">
        <f>IF(B319="","",VLOOKUP(B319,'4. Staffing Rates'!$C$14:$K$63,5,FALSE))</f>
        <v/>
      </c>
      <c r="D319" s="78"/>
      <c r="E319" s="45">
        <f t="shared" si="13"/>
        <v>0</v>
      </c>
    </row>
    <row r="320" spans="2:5" ht="15" customHeight="1" x14ac:dyDescent="0.25">
      <c r="B320" s="78"/>
      <c r="C320" s="63" t="str">
        <f>IF(B320="","",VLOOKUP(B320,'4. Staffing Rates'!$C$14:$K$63,5,FALSE))</f>
        <v/>
      </c>
      <c r="D320" s="78"/>
      <c r="E320" s="45">
        <f t="shared" si="13"/>
        <v>0</v>
      </c>
    </row>
    <row r="321" spans="2:5" ht="15" customHeight="1" x14ac:dyDescent="0.25">
      <c r="B321" s="78"/>
      <c r="C321" s="63" t="str">
        <f>IF(B321="","",VLOOKUP(B321,'4. Staffing Rates'!$C$14:$K$63,5,FALSE))</f>
        <v/>
      </c>
      <c r="D321" s="78"/>
      <c r="E321" s="45">
        <f t="shared" si="13"/>
        <v>0</v>
      </c>
    </row>
    <row r="322" spans="2:5" ht="15" customHeight="1" x14ac:dyDescent="0.25">
      <c r="B322" s="78"/>
      <c r="C322" s="63" t="str">
        <f>IF(B322="","",VLOOKUP(B322,'4. Staffing Rates'!$C$14:$K$63,5,FALSE))</f>
        <v/>
      </c>
      <c r="D322" s="78"/>
      <c r="E322" s="45">
        <f t="shared" si="13"/>
        <v>0</v>
      </c>
    </row>
    <row r="323" spans="2:5" ht="15" customHeight="1" x14ac:dyDescent="0.25">
      <c r="B323" s="78"/>
      <c r="C323" s="63" t="str">
        <f>IF(B323="","",VLOOKUP(B323,'4. Staffing Rates'!$C$14:$K$63,5,FALSE))</f>
        <v/>
      </c>
      <c r="D323" s="78"/>
      <c r="E323" s="45">
        <f t="shared" si="13"/>
        <v>0</v>
      </c>
    </row>
    <row r="324" spans="2:5" ht="15" customHeight="1" x14ac:dyDescent="0.25">
      <c r="B324" s="78"/>
      <c r="C324" s="63" t="str">
        <f>IF(B324="","",VLOOKUP(B324,'4. Staffing Rates'!$C$14:$K$63,5,FALSE))</f>
        <v/>
      </c>
      <c r="D324" s="78"/>
      <c r="E324" s="45">
        <f t="shared" si="13"/>
        <v>0</v>
      </c>
    </row>
    <row r="325" spans="2:5" ht="15" customHeight="1" x14ac:dyDescent="0.25">
      <c r="B325" s="78"/>
      <c r="C325" s="63" t="str">
        <f>IF(B325="","",VLOOKUP(B325,'4. Staffing Rates'!$C$14:$K$63,5,FALSE))</f>
        <v/>
      </c>
      <c r="D325" s="78"/>
      <c r="E325" s="45">
        <f t="shared" si="13"/>
        <v>0</v>
      </c>
    </row>
    <row r="326" spans="2:5" ht="15" customHeight="1" x14ac:dyDescent="0.25">
      <c r="B326" s="82" t="s">
        <v>119</v>
      </c>
      <c r="C326" s="83"/>
      <c r="D326" s="84"/>
      <c r="E326" s="27">
        <f>SUM(E311:E325)</f>
        <v>0</v>
      </c>
    </row>
    <row r="327" spans="2:5" ht="15" customHeight="1" x14ac:dyDescent="0.25">
      <c r="B327" s="85" t="s">
        <v>109</v>
      </c>
      <c r="C327" s="86"/>
      <c r="D327" s="87"/>
      <c r="E327" s="29">
        <v>1</v>
      </c>
    </row>
    <row r="328" spans="2:5" ht="15" customHeight="1" x14ac:dyDescent="0.25">
      <c r="B328" s="85" t="s">
        <v>117</v>
      </c>
      <c r="C328" s="86"/>
      <c r="D328" s="87"/>
      <c r="E328" s="26">
        <f>E326*E327</f>
        <v>0</v>
      </c>
    </row>
    <row r="332" spans="2:5" ht="15" customHeight="1" x14ac:dyDescent="0.25">
      <c r="B332" s="31" t="s">
        <v>73</v>
      </c>
    </row>
    <row r="333" spans="2:5" ht="30" x14ac:dyDescent="0.25">
      <c r="B333" s="17" t="s">
        <v>18</v>
      </c>
      <c r="C333" s="17" t="s">
        <v>43</v>
      </c>
      <c r="D333" s="17" t="s">
        <v>44</v>
      </c>
      <c r="E333" s="17" t="s">
        <v>45</v>
      </c>
    </row>
    <row r="334" spans="2:5" ht="15" customHeight="1" x14ac:dyDescent="0.25">
      <c r="B334" s="78"/>
      <c r="C334" s="63" t="str">
        <f>IF(B334="","",VLOOKUP(B334,'4. Staffing Rates'!$C$14:$K$63,5,FALSE))</f>
        <v/>
      </c>
      <c r="D334" s="78"/>
      <c r="E334" s="45">
        <f>IFERROR(C334*D334,0)</f>
        <v>0</v>
      </c>
    </row>
    <row r="335" spans="2:5" ht="15" customHeight="1" x14ac:dyDescent="0.25">
      <c r="B335" s="78"/>
      <c r="C335" s="63" t="str">
        <f>IF(B335="","",VLOOKUP(B335,'4. Staffing Rates'!$C$14:$K$63,5,FALSE))</f>
        <v/>
      </c>
      <c r="D335" s="78"/>
      <c r="E335" s="45">
        <f t="shared" ref="E335:E348" si="14">IFERROR(C335*D335,0)</f>
        <v>0</v>
      </c>
    </row>
    <row r="336" spans="2:5" ht="15" customHeight="1" x14ac:dyDescent="0.25">
      <c r="B336" s="78"/>
      <c r="C336" s="63" t="str">
        <f>IF(B336="","",VLOOKUP(B336,'4. Staffing Rates'!$C$14:$K$63,5,FALSE))</f>
        <v/>
      </c>
      <c r="D336" s="78"/>
      <c r="E336" s="45">
        <f t="shared" si="14"/>
        <v>0</v>
      </c>
    </row>
    <row r="337" spans="2:5" ht="15" customHeight="1" x14ac:dyDescent="0.25">
      <c r="B337" s="78"/>
      <c r="C337" s="63" t="str">
        <f>IF(B337="","",VLOOKUP(B337,'4. Staffing Rates'!$C$14:$K$63,5,FALSE))</f>
        <v/>
      </c>
      <c r="D337" s="78"/>
      <c r="E337" s="45">
        <f t="shared" si="14"/>
        <v>0</v>
      </c>
    </row>
    <row r="338" spans="2:5" ht="15" customHeight="1" x14ac:dyDescent="0.25">
      <c r="B338" s="78"/>
      <c r="C338" s="63" t="str">
        <f>IF(B338="","",VLOOKUP(B338,'4. Staffing Rates'!$C$14:$K$63,5,FALSE))</f>
        <v/>
      </c>
      <c r="D338" s="78"/>
      <c r="E338" s="45">
        <f t="shared" si="14"/>
        <v>0</v>
      </c>
    </row>
    <row r="339" spans="2:5" ht="15" customHeight="1" x14ac:dyDescent="0.25">
      <c r="B339" s="78"/>
      <c r="C339" s="63" t="str">
        <f>IF(B339="","",VLOOKUP(B339,'4. Staffing Rates'!$C$14:$K$63,5,FALSE))</f>
        <v/>
      </c>
      <c r="D339" s="78"/>
      <c r="E339" s="45">
        <f t="shared" si="14"/>
        <v>0</v>
      </c>
    </row>
    <row r="340" spans="2:5" ht="15" customHeight="1" x14ac:dyDescent="0.25">
      <c r="B340" s="78"/>
      <c r="C340" s="63" t="str">
        <f>IF(B340="","",VLOOKUP(B340,'4. Staffing Rates'!$C$14:$K$63,5,FALSE))</f>
        <v/>
      </c>
      <c r="D340" s="78"/>
      <c r="E340" s="45">
        <f t="shared" si="14"/>
        <v>0</v>
      </c>
    </row>
    <row r="341" spans="2:5" ht="15" customHeight="1" x14ac:dyDescent="0.25">
      <c r="B341" s="78"/>
      <c r="C341" s="63" t="str">
        <f>IF(B341="","",VLOOKUP(B341,'4. Staffing Rates'!$C$14:$K$63,5,FALSE))</f>
        <v/>
      </c>
      <c r="D341" s="78"/>
      <c r="E341" s="45">
        <f t="shared" si="14"/>
        <v>0</v>
      </c>
    </row>
    <row r="342" spans="2:5" ht="15" customHeight="1" x14ac:dyDescent="0.25">
      <c r="B342" s="78"/>
      <c r="C342" s="63" t="str">
        <f>IF(B342="","",VLOOKUP(B342,'4. Staffing Rates'!$C$14:$K$63,5,FALSE))</f>
        <v/>
      </c>
      <c r="D342" s="78"/>
      <c r="E342" s="45">
        <f t="shared" si="14"/>
        <v>0</v>
      </c>
    </row>
    <row r="343" spans="2:5" ht="15" customHeight="1" x14ac:dyDescent="0.25">
      <c r="B343" s="78"/>
      <c r="C343" s="63" t="str">
        <f>IF(B343="","",VLOOKUP(B343,'4. Staffing Rates'!$C$14:$K$63,5,FALSE))</f>
        <v/>
      </c>
      <c r="D343" s="78"/>
      <c r="E343" s="45">
        <f t="shared" si="14"/>
        <v>0</v>
      </c>
    </row>
    <row r="344" spans="2:5" ht="15" customHeight="1" x14ac:dyDescent="0.25">
      <c r="B344" s="78"/>
      <c r="C344" s="63" t="str">
        <f>IF(B344="","",VLOOKUP(B344,'4. Staffing Rates'!$C$14:$K$63,5,FALSE))</f>
        <v/>
      </c>
      <c r="D344" s="78"/>
      <c r="E344" s="45">
        <f t="shared" si="14"/>
        <v>0</v>
      </c>
    </row>
    <row r="345" spans="2:5" ht="15" customHeight="1" x14ac:dyDescent="0.25">
      <c r="B345" s="78"/>
      <c r="C345" s="63" t="str">
        <f>IF(B345="","",VLOOKUP(B345,'4. Staffing Rates'!$C$14:$K$63,5,FALSE))</f>
        <v/>
      </c>
      <c r="D345" s="78"/>
      <c r="E345" s="45">
        <f t="shared" si="14"/>
        <v>0</v>
      </c>
    </row>
    <row r="346" spans="2:5" ht="15" customHeight="1" x14ac:dyDescent="0.25">
      <c r="B346" s="78"/>
      <c r="C346" s="63" t="str">
        <f>IF(B346="","",VLOOKUP(B346,'4. Staffing Rates'!$C$14:$K$63,5,FALSE))</f>
        <v/>
      </c>
      <c r="D346" s="78"/>
      <c r="E346" s="45">
        <f t="shared" si="14"/>
        <v>0</v>
      </c>
    </row>
    <row r="347" spans="2:5" ht="15" customHeight="1" x14ac:dyDescent="0.25">
      <c r="B347" s="78"/>
      <c r="C347" s="63" t="str">
        <f>IF(B347="","",VLOOKUP(B347,'4. Staffing Rates'!$C$14:$K$63,5,FALSE))</f>
        <v/>
      </c>
      <c r="D347" s="78"/>
      <c r="E347" s="45">
        <f t="shared" si="14"/>
        <v>0</v>
      </c>
    </row>
    <row r="348" spans="2:5" ht="15" customHeight="1" x14ac:dyDescent="0.25">
      <c r="B348" s="78"/>
      <c r="C348" s="63" t="str">
        <f>IF(B348="","",VLOOKUP(B348,'4. Staffing Rates'!$C$14:$K$63,5,FALSE))</f>
        <v/>
      </c>
      <c r="D348" s="78"/>
      <c r="E348" s="45">
        <f t="shared" si="14"/>
        <v>0</v>
      </c>
    </row>
    <row r="349" spans="2:5" ht="15" customHeight="1" x14ac:dyDescent="0.25">
      <c r="B349" s="82" t="s">
        <v>119</v>
      </c>
      <c r="C349" s="83"/>
      <c r="D349" s="84"/>
      <c r="E349" s="27">
        <f>SUM(E334:E348)</f>
        <v>0</v>
      </c>
    </row>
    <row r="350" spans="2:5" ht="15" customHeight="1" x14ac:dyDescent="0.25">
      <c r="B350" s="85" t="s">
        <v>110</v>
      </c>
      <c r="C350" s="86"/>
      <c r="D350" s="87"/>
      <c r="E350" s="29">
        <v>12</v>
      </c>
    </row>
    <row r="351" spans="2:5" ht="15" customHeight="1" x14ac:dyDescent="0.25">
      <c r="B351" s="85" t="s">
        <v>117</v>
      </c>
      <c r="C351" s="86"/>
      <c r="D351" s="87"/>
      <c r="E351" s="26">
        <f>E349*E350</f>
        <v>0</v>
      </c>
    </row>
    <row r="355" spans="2:5" ht="15" customHeight="1" x14ac:dyDescent="0.25">
      <c r="B355" s="31" t="s">
        <v>89</v>
      </c>
    </row>
    <row r="356" spans="2:5" ht="30" x14ac:dyDescent="0.25">
      <c r="B356" s="17" t="s">
        <v>18</v>
      </c>
      <c r="C356" s="17" t="s">
        <v>43</v>
      </c>
      <c r="D356" s="17" t="s">
        <v>44</v>
      </c>
      <c r="E356" s="17" t="s">
        <v>45</v>
      </c>
    </row>
    <row r="357" spans="2:5" ht="15" customHeight="1" x14ac:dyDescent="0.25">
      <c r="B357" s="78"/>
      <c r="C357" s="63" t="str">
        <f>IF(B357="","",VLOOKUP(B357,'4. Staffing Rates'!$C$14:$K$63,5,FALSE))</f>
        <v/>
      </c>
      <c r="D357" s="78"/>
      <c r="E357" s="45">
        <f>IFERROR(C357*D357,0)</f>
        <v>0</v>
      </c>
    </row>
    <row r="358" spans="2:5" ht="15" customHeight="1" x14ac:dyDescent="0.25">
      <c r="B358" s="78"/>
      <c r="C358" s="63" t="str">
        <f>IF(B358="","",VLOOKUP(B358,'4. Staffing Rates'!$C$14:$K$63,5,FALSE))</f>
        <v/>
      </c>
      <c r="D358" s="78"/>
      <c r="E358" s="45">
        <f t="shared" ref="E358:E371" si="15">IFERROR(C358*D358,0)</f>
        <v>0</v>
      </c>
    </row>
    <row r="359" spans="2:5" ht="15" customHeight="1" x14ac:dyDescent="0.25">
      <c r="B359" s="78"/>
      <c r="C359" s="63" t="str">
        <f>IF(B359="","",VLOOKUP(B359,'4. Staffing Rates'!$C$14:$K$63,5,FALSE))</f>
        <v/>
      </c>
      <c r="D359" s="78"/>
      <c r="E359" s="45">
        <f t="shared" si="15"/>
        <v>0</v>
      </c>
    </row>
    <row r="360" spans="2:5" ht="15" customHeight="1" x14ac:dyDescent="0.25">
      <c r="B360" s="78"/>
      <c r="C360" s="63" t="str">
        <f>IF(B360="","",VLOOKUP(B360,'4. Staffing Rates'!$C$14:$K$63,5,FALSE))</f>
        <v/>
      </c>
      <c r="D360" s="78"/>
      <c r="E360" s="45">
        <f t="shared" si="15"/>
        <v>0</v>
      </c>
    </row>
    <row r="361" spans="2:5" ht="15" customHeight="1" x14ac:dyDescent="0.25">
      <c r="B361" s="78"/>
      <c r="C361" s="63" t="str">
        <f>IF(B361="","",VLOOKUP(B361,'4. Staffing Rates'!$C$14:$K$63,5,FALSE))</f>
        <v/>
      </c>
      <c r="D361" s="78"/>
      <c r="E361" s="45">
        <f t="shared" si="15"/>
        <v>0</v>
      </c>
    </row>
    <row r="362" spans="2:5" ht="15" customHeight="1" x14ac:dyDescent="0.25">
      <c r="B362" s="78"/>
      <c r="C362" s="63" t="str">
        <f>IF(B362="","",VLOOKUP(B362,'4. Staffing Rates'!$C$14:$K$63,5,FALSE))</f>
        <v/>
      </c>
      <c r="D362" s="78"/>
      <c r="E362" s="45">
        <f t="shared" si="15"/>
        <v>0</v>
      </c>
    </row>
    <row r="363" spans="2:5" ht="15" customHeight="1" x14ac:dyDescent="0.25">
      <c r="B363" s="78"/>
      <c r="C363" s="63" t="str">
        <f>IF(B363="","",VLOOKUP(B363,'4. Staffing Rates'!$C$14:$K$63,5,FALSE))</f>
        <v/>
      </c>
      <c r="D363" s="78"/>
      <c r="E363" s="45">
        <f t="shared" si="15"/>
        <v>0</v>
      </c>
    </row>
    <row r="364" spans="2:5" ht="15" customHeight="1" x14ac:dyDescent="0.25">
      <c r="B364" s="78"/>
      <c r="C364" s="63" t="str">
        <f>IF(B364="","",VLOOKUP(B364,'4. Staffing Rates'!$C$14:$K$63,5,FALSE))</f>
        <v/>
      </c>
      <c r="D364" s="78"/>
      <c r="E364" s="45">
        <f t="shared" si="15"/>
        <v>0</v>
      </c>
    </row>
    <row r="365" spans="2:5" ht="15" customHeight="1" x14ac:dyDescent="0.25">
      <c r="B365" s="78"/>
      <c r="C365" s="63" t="str">
        <f>IF(B365="","",VLOOKUP(B365,'4. Staffing Rates'!$C$14:$K$63,5,FALSE))</f>
        <v/>
      </c>
      <c r="D365" s="78"/>
      <c r="E365" s="45">
        <f t="shared" si="15"/>
        <v>0</v>
      </c>
    </row>
    <row r="366" spans="2:5" ht="15" customHeight="1" x14ac:dyDescent="0.25">
      <c r="B366" s="78"/>
      <c r="C366" s="63" t="str">
        <f>IF(B366="","",VLOOKUP(B366,'4. Staffing Rates'!$C$14:$K$63,5,FALSE))</f>
        <v/>
      </c>
      <c r="D366" s="78"/>
      <c r="E366" s="45">
        <f t="shared" si="15"/>
        <v>0</v>
      </c>
    </row>
    <row r="367" spans="2:5" ht="15" customHeight="1" x14ac:dyDescent="0.25">
      <c r="B367" s="78"/>
      <c r="C367" s="63" t="str">
        <f>IF(B367="","",VLOOKUP(B367,'4. Staffing Rates'!$C$14:$K$63,5,FALSE))</f>
        <v/>
      </c>
      <c r="D367" s="78"/>
      <c r="E367" s="45">
        <f t="shared" si="15"/>
        <v>0</v>
      </c>
    </row>
    <row r="368" spans="2:5" ht="15" customHeight="1" x14ac:dyDescent="0.25">
      <c r="B368" s="78"/>
      <c r="C368" s="63" t="str">
        <f>IF(B368="","",VLOOKUP(B368,'4. Staffing Rates'!$C$14:$K$63,5,FALSE))</f>
        <v/>
      </c>
      <c r="D368" s="78"/>
      <c r="E368" s="45">
        <f t="shared" si="15"/>
        <v>0</v>
      </c>
    </row>
    <row r="369" spans="2:5" ht="15" customHeight="1" x14ac:dyDescent="0.25">
      <c r="B369" s="78"/>
      <c r="C369" s="63" t="str">
        <f>IF(B369="","",VLOOKUP(B369,'4. Staffing Rates'!$C$14:$K$63,5,FALSE))</f>
        <v/>
      </c>
      <c r="D369" s="78"/>
      <c r="E369" s="45">
        <f t="shared" si="15"/>
        <v>0</v>
      </c>
    </row>
    <row r="370" spans="2:5" ht="15" customHeight="1" x14ac:dyDescent="0.25">
      <c r="B370" s="78"/>
      <c r="C370" s="63" t="str">
        <f>IF(B370="","",VLOOKUP(B370,'4. Staffing Rates'!$C$14:$K$63,5,FALSE))</f>
        <v/>
      </c>
      <c r="D370" s="78"/>
      <c r="E370" s="45">
        <f t="shared" si="15"/>
        <v>0</v>
      </c>
    </row>
    <row r="371" spans="2:5" ht="15" customHeight="1" x14ac:dyDescent="0.25">
      <c r="B371" s="78"/>
      <c r="C371" s="63" t="str">
        <f>IF(B371="","",VLOOKUP(B371,'4. Staffing Rates'!$C$14:$K$63,5,FALSE))</f>
        <v/>
      </c>
      <c r="D371" s="78"/>
      <c r="E371" s="45">
        <f t="shared" si="15"/>
        <v>0</v>
      </c>
    </row>
    <row r="372" spans="2:5" ht="15" customHeight="1" x14ac:dyDescent="0.25">
      <c r="B372" s="82" t="s">
        <v>119</v>
      </c>
      <c r="C372" s="83"/>
      <c r="D372" s="84"/>
      <c r="E372" s="27">
        <f>SUM(E357:E371)</f>
        <v>0</v>
      </c>
    </row>
    <row r="373" spans="2:5" ht="15" customHeight="1" x14ac:dyDescent="0.25">
      <c r="B373" s="85" t="s">
        <v>110</v>
      </c>
      <c r="C373" s="86"/>
      <c r="D373" s="87"/>
      <c r="E373" s="29">
        <v>12</v>
      </c>
    </row>
    <row r="374" spans="2:5" ht="15" customHeight="1" x14ac:dyDescent="0.25">
      <c r="B374" s="85" t="s">
        <v>117</v>
      </c>
      <c r="C374" s="86"/>
      <c r="D374" s="87"/>
      <c r="E374" s="26">
        <f>E372*E373</f>
        <v>0</v>
      </c>
    </row>
    <row r="378" spans="2:5" ht="15" customHeight="1" x14ac:dyDescent="0.25">
      <c r="B378" s="31" t="s">
        <v>90</v>
      </c>
    </row>
    <row r="379" spans="2:5" ht="30" x14ac:dyDescent="0.25">
      <c r="B379" s="17" t="s">
        <v>18</v>
      </c>
      <c r="C379" s="17" t="s">
        <v>43</v>
      </c>
      <c r="D379" s="17" t="s">
        <v>44</v>
      </c>
      <c r="E379" s="17" t="s">
        <v>45</v>
      </c>
    </row>
    <row r="380" spans="2:5" ht="15" customHeight="1" x14ac:dyDescent="0.25">
      <c r="B380" s="78"/>
      <c r="C380" s="63" t="str">
        <f>IF(B380="","",VLOOKUP(B380,'4. Staffing Rates'!$C$14:$K$63,5,FALSE))</f>
        <v/>
      </c>
      <c r="D380" s="78"/>
      <c r="E380" s="45">
        <f>IFERROR(C380*D380,0)</f>
        <v>0</v>
      </c>
    </row>
    <row r="381" spans="2:5" ht="15" customHeight="1" x14ac:dyDescent="0.25">
      <c r="B381" s="78"/>
      <c r="C381" s="63" t="str">
        <f>IF(B381="","",VLOOKUP(B381,'4. Staffing Rates'!$C$14:$K$63,5,FALSE))</f>
        <v/>
      </c>
      <c r="D381" s="78"/>
      <c r="E381" s="45">
        <f t="shared" ref="E381:E394" si="16">IFERROR(C381*D381,0)</f>
        <v>0</v>
      </c>
    </row>
    <row r="382" spans="2:5" ht="15" customHeight="1" x14ac:dyDescent="0.25">
      <c r="B382" s="78"/>
      <c r="C382" s="63" t="str">
        <f>IF(B382="","",VLOOKUP(B382,'4. Staffing Rates'!$C$14:$K$63,5,FALSE))</f>
        <v/>
      </c>
      <c r="D382" s="78"/>
      <c r="E382" s="45">
        <f t="shared" si="16"/>
        <v>0</v>
      </c>
    </row>
    <row r="383" spans="2:5" ht="15" customHeight="1" x14ac:dyDescent="0.25">
      <c r="B383" s="78"/>
      <c r="C383" s="63" t="str">
        <f>IF(B383="","",VLOOKUP(B383,'4. Staffing Rates'!$C$14:$K$63,5,FALSE))</f>
        <v/>
      </c>
      <c r="D383" s="78"/>
      <c r="E383" s="45">
        <f t="shared" si="16"/>
        <v>0</v>
      </c>
    </row>
    <row r="384" spans="2:5" ht="15" customHeight="1" x14ac:dyDescent="0.25">
      <c r="B384" s="78"/>
      <c r="C384" s="63" t="str">
        <f>IF(B384="","",VLOOKUP(B384,'4. Staffing Rates'!$C$14:$K$63,5,FALSE))</f>
        <v/>
      </c>
      <c r="D384" s="78"/>
      <c r="E384" s="45">
        <f t="shared" si="16"/>
        <v>0</v>
      </c>
    </row>
    <row r="385" spans="2:5" ht="15" customHeight="1" x14ac:dyDescent="0.25">
      <c r="B385" s="78"/>
      <c r="C385" s="63" t="str">
        <f>IF(B385="","",VLOOKUP(B385,'4. Staffing Rates'!$C$14:$K$63,5,FALSE))</f>
        <v/>
      </c>
      <c r="D385" s="78"/>
      <c r="E385" s="45">
        <f t="shared" si="16"/>
        <v>0</v>
      </c>
    </row>
    <row r="386" spans="2:5" ht="15" customHeight="1" x14ac:dyDescent="0.25">
      <c r="B386" s="78"/>
      <c r="C386" s="63" t="str">
        <f>IF(B386="","",VLOOKUP(B386,'4. Staffing Rates'!$C$14:$K$63,5,FALSE))</f>
        <v/>
      </c>
      <c r="D386" s="78"/>
      <c r="E386" s="45">
        <f t="shared" si="16"/>
        <v>0</v>
      </c>
    </row>
    <row r="387" spans="2:5" ht="15" customHeight="1" x14ac:dyDescent="0.25">
      <c r="B387" s="78"/>
      <c r="C387" s="63" t="str">
        <f>IF(B387="","",VLOOKUP(B387,'4. Staffing Rates'!$C$14:$K$63,5,FALSE))</f>
        <v/>
      </c>
      <c r="D387" s="78"/>
      <c r="E387" s="45">
        <f t="shared" si="16"/>
        <v>0</v>
      </c>
    </row>
    <row r="388" spans="2:5" ht="15" customHeight="1" x14ac:dyDescent="0.25">
      <c r="B388" s="78"/>
      <c r="C388" s="63" t="str">
        <f>IF(B388="","",VLOOKUP(B388,'4. Staffing Rates'!$C$14:$K$63,5,FALSE))</f>
        <v/>
      </c>
      <c r="D388" s="78"/>
      <c r="E388" s="45">
        <f t="shared" si="16"/>
        <v>0</v>
      </c>
    </row>
    <row r="389" spans="2:5" ht="15" customHeight="1" x14ac:dyDescent="0.25">
      <c r="B389" s="78"/>
      <c r="C389" s="63" t="str">
        <f>IF(B389="","",VLOOKUP(B389,'4. Staffing Rates'!$C$14:$K$63,5,FALSE))</f>
        <v/>
      </c>
      <c r="D389" s="78"/>
      <c r="E389" s="45">
        <f t="shared" si="16"/>
        <v>0</v>
      </c>
    </row>
    <row r="390" spans="2:5" ht="15" customHeight="1" x14ac:dyDescent="0.25">
      <c r="B390" s="78"/>
      <c r="C390" s="63" t="str">
        <f>IF(B390="","",VLOOKUP(B390,'4. Staffing Rates'!$C$14:$K$63,5,FALSE))</f>
        <v/>
      </c>
      <c r="D390" s="78"/>
      <c r="E390" s="45">
        <f t="shared" si="16"/>
        <v>0</v>
      </c>
    </row>
    <row r="391" spans="2:5" ht="15" customHeight="1" x14ac:dyDescent="0.25">
      <c r="B391" s="78"/>
      <c r="C391" s="63" t="str">
        <f>IF(B391="","",VLOOKUP(B391,'4. Staffing Rates'!$C$14:$K$63,5,FALSE))</f>
        <v/>
      </c>
      <c r="D391" s="78"/>
      <c r="E391" s="45">
        <f t="shared" si="16"/>
        <v>0</v>
      </c>
    </row>
    <row r="392" spans="2:5" ht="15" customHeight="1" x14ac:dyDescent="0.25">
      <c r="B392" s="78"/>
      <c r="C392" s="63" t="str">
        <f>IF(B392="","",VLOOKUP(B392,'4. Staffing Rates'!$C$14:$K$63,5,FALSE))</f>
        <v/>
      </c>
      <c r="D392" s="78"/>
      <c r="E392" s="45">
        <f t="shared" si="16"/>
        <v>0</v>
      </c>
    </row>
    <row r="393" spans="2:5" ht="15" customHeight="1" x14ac:dyDescent="0.25">
      <c r="B393" s="78"/>
      <c r="C393" s="63" t="str">
        <f>IF(B393="","",VLOOKUP(B393,'4. Staffing Rates'!$C$14:$K$63,5,FALSE))</f>
        <v/>
      </c>
      <c r="D393" s="78"/>
      <c r="E393" s="45">
        <f t="shared" si="16"/>
        <v>0</v>
      </c>
    </row>
    <row r="394" spans="2:5" ht="15" customHeight="1" x14ac:dyDescent="0.25">
      <c r="B394" s="78"/>
      <c r="C394" s="63" t="str">
        <f>IF(B394="","",VLOOKUP(B394,'4. Staffing Rates'!$C$14:$K$63,5,FALSE))</f>
        <v/>
      </c>
      <c r="D394" s="78"/>
      <c r="E394" s="45">
        <f t="shared" si="16"/>
        <v>0</v>
      </c>
    </row>
    <row r="395" spans="2:5" ht="15" customHeight="1" x14ac:dyDescent="0.25">
      <c r="B395" s="82" t="s">
        <v>119</v>
      </c>
      <c r="C395" s="83"/>
      <c r="D395" s="84"/>
      <c r="E395" s="27">
        <f>SUM(E380:E394)</f>
        <v>0</v>
      </c>
    </row>
    <row r="396" spans="2:5" ht="15" customHeight="1" x14ac:dyDescent="0.25">
      <c r="B396" s="85" t="s">
        <v>109</v>
      </c>
      <c r="C396" s="86"/>
      <c r="D396" s="87"/>
      <c r="E396" s="29">
        <v>1</v>
      </c>
    </row>
    <row r="397" spans="2:5" ht="15" customHeight="1" x14ac:dyDescent="0.25">
      <c r="B397" s="85" t="s">
        <v>117</v>
      </c>
      <c r="C397" s="86"/>
      <c r="D397" s="87"/>
      <c r="E397" s="26">
        <f>E395*E396</f>
        <v>0</v>
      </c>
    </row>
    <row r="401" spans="2:5" ht="15" customHeight="1" x14ac:dyDescent="0.25">
      <c r="B401" s="31" t="s">
        <v>91</v>
      </c>
    </row>
    <row r="402" spans="2:5" ht="30" x14ac:dyDescent="0.25">
      <c r="B402" s="17" t="s">
        <v>18</v>
      </c>
      <c r="C402" s="17" t="s">
        <v>43</v>
      </c>
      <c r="D402" s="17" t="s">
        <v>44</v>
      </c>
      <c r="E402" s="17" t="s">
        <v>45</v>
      </c>
    </row>
    <row r="403" spans="2:5" ht="15" customHeight="1" x14ac:dyDescent="0.25">
      <c r="B403" s="39"/>
      <c r="C403" s="47" t="str">
        <f>IF(B403="","",VLOOKUP(B403,'4. Staffing Rates'!$C$14:$K$63,5,FALSE))</f>
        <v/>
      </c>
      <c r="D403" s="39"/>
      <c r="E403" s="40">
        <f t="shared" ref="E403:E417" si="17">PRODUCT(C403,D403)</f>
        <v>0</v>
      </c>
    </row>
    <row r="404" spans="2:5" ht="15" customHeight="1" x14ac:dyDescent="0.25">
      <c r="B404" s="39"/>
      <c r="C404" s="47" t="str">
        <f>IF(B404="","",VLOOKUP(B404,'4. Staffing Rates'!$C$14:$K$63,5,FALSE))</f>
        <v/>
      </c>
      <c r="D404" s="39"/>
      <c r="E404" s="40">
        <f t="shared" si="17"/>
        <v>0</v>
      </c>
    </row>
    <row r="405" spans="2:5" ht="15" customHeight="1" x14ac:dyDescent="0.25">
      <c r="B405" s="39"/>
      <c r="C405" s="47" t="str">
        <f>IF(B405="","",VLOOKUP(B405,'4. Staffing Rates'!$C$14:$K$63,5,FALSE))</f>
        <v/>
      </c>
      <c r="D405" s="39"/>
      <c r="E405" s="40">
        <f t="shared" si="17"/>
        <v>0</v>
      </c>
    </row>
    <row r="406" spans="2:5" ht="15" customHeight="1" x14ac:dyDescent="0.25">
      <c r="B406" s="39"/>
      <c r="C406" s="47" t="str">
        <f>IF(B406="","",VLOOKUP(B406,'4. Staffing Rates'!$C$14:$K$63,5,FALSE))</f>
        <v/>
      </c>
      <c r="D406" s="39"/>
      <c r="E406" s="40">
        <f t="shared" si="17"/>
        <v>0</v>
      </c>
    </row>
    <row r="407" spans="2:5" ht="15" customHeight="1" x14ac:dyDescent="0.25">
      <c r="B407" s="39"/>
      <c r="C407" s="47" t="str">
        <f>IF(B407="","",VLOOKUP(B407,'4. Staffing Rates'!$C$14:$K$63,5,FALSE))</f>
        <v/>
      </c>
      <c r="D407" s="39"/>
      <c r="E407" s="40">
        <f t="shared" si="17"/>
        <v>0</v>
      </c>
    </row>
    <row r="408" spans="2:5" ht="15" customHeight="1" x14ac:dyDescent="0.25">
      <c r="B408" s="39"/>
      <c r="C408" s="47" t="str">
        <f>IF(B408="","",VLOOKUP(B408,'4. Staffing Rates'!$C$14:$K$63,5,FALSE))</f>
        <v/>
      </c>
      <c r="D408" s="39"/>
      <c r="E408" s="40">
        <f t="shared" si="17"/>
        <v>0</v>
      </c>
    </row>
    <row r="409" spans="2:5" ht="15" customHeight="1" x14ac:dyDescent="0.25">
      <c r="B409" s="39"/>
      <c r="C409" s="47" t="str">
        <f>IF(B409="","",VLOOKUP(B409,'4. Staffing Rates'!$C$14:$K$63,5,FALSE))</f>
        <v/>
      </c>
      <c r="D409" s="39"/>
      <c r="E409" s="40">
        <f t="shared" si="17"/>
        <v>0</v>
      </c>
    </row>
    <row r="410" spans="2:5" ht="15" customHeight="1" x14ac:dyDescent="0.25">
      <c r="B410" s="39"/>
      <c r="C410" s="47" t="str">
        <f>IF(B410="","",VLOOKUP(B410,'4. Staffing Rates'!$C$14:$K$63,5,FALSE))</f>
        <v/>
      </c>
      <c r="D410" s="39"/>
      <c r="E410" s="40">
        <f t="shared" si="17"/>
        <v>0</v>
      </c>
    </row>
    <row r="411" spans="2:5" ht="15" customHeight="1" x14ac:dyDescent="0.25">
      <c r="B411" s="39"/>
      <c r="C411" s="47" t="str">
        <f>IF(B411="","",VLOOKUP(B411,'4. Staffing Rates'!$C$14:$K$63,5,FALSE))</f>
        <v/>
      </c>
      <c r="D411" s="39"/>
      <c r="E411" s="40">
        <f t="shared" si="17"/>
        <v>0</v>
      </c>
    </row>
    <row r="412" spans="2:5" ht="15" customHeight="1" x14ac:dyDescent="0.25">
      <c r="B412" s="39"/>
      <c r="C412" s="47" t="str">
        <f>IF(B412="","",VLOOKUP(B412,'4. Staffing Rates'!$C$14:$K$63,5,FALSE))</f>
        <v/>
      </c>
      <c r="D412" s="39"/>
      <c r="E412" s="40">
        <f t="shared" si="17"/>
        <v>0</v>
      </c>
    </row>
    <row r="413" spans="2:5" ht="15" customHeight="1" x14ac:dyDescent="0.25">
      <c r="B413" s="39"/>
      <c r="C413" s="47" t="str">
        <f>IF(B413="","",VLOOKUP(B413,'4. Staffing Rates'!$C$14:$K$63,5,FALSE))</f>
        <v/>
      </c>
      <c r="D413" s="39"/>
      <c r="E413" s="40">
        <f t="shared" si="17"/>
        <v>0</v>
      </c>
    </row>
    <row r="414" spans="2:5" ht="15" customHeight="1" x14ac:dyDescent="0.25">
      <c r="B414" s="39"/>
      <c r="C414" s="47" t="str">
        <f>IF(B414="","",VLOOKUP(B414,'4. Staffing Rates'!$C$14:$K$63,5,FALSE))</f>
        <v/>
      </c>
      <c r="D414" s="39"/>
      <c r="E414" s="40">
        <f t="shared" si="17"/>
        <v>0</v>
      </c>
    </row>
    <row r="415" spans="2:5" ht="15" customHeight="1" x14ac:dyDescent="0.25">
      <c r="B415" s="39"/>
      <c r="C415" s="47" t="str">
        <f>IF(B415="","",VLOOKUP(B415,'4. Staffing Rates'!$C$14:$K$63,5,FALSE))</f>
        <v/>
      </c>
      <c r="D415" s="39"/>
      <c r="E415" s="40">
        <f t="shared" si="17"/>
        <v>0</v>
      </c>
    </row>
    <row r="416" spans="2:5" ht="15" customHeight="1" x14ac:dyDescent="0.25">
      <c r="B416" s="39"/>
      <c r="C416" s="47" t="str">
        <f>IF(B416="","",VLOOKUP(B416,'4. Staffing Rates'!$C$14:$K$63,5,FALSE))</f>
        <v/>
      </c>
      <c r="D416" s="39"/>
      <c r="E416" s="40">
        <f t="shared" si="17"/>
        <v>0</v>
      </c>
    </row>
    <row r="417" spans="2:6" ht="15" customHeight="1" x14ac:dyDescent="0.25">
      <c r="B417" s="39"/>
      <c r="C417" s="47" t="str">
        <f>IF(B417="","",VLOOKUP(B417,'4. Staffing Rates'!$C$14:$K$63,5,FALSE))</f>
        <v/>
      </c>
      <c r="D417" s="39"/>
      <c r="E417" s="40">
        <f t="shared" si="17"/>
        <v>0</v>
      </c>
    </row>
    <row r="418" spans="2:6" ht="15" customHeight="1" x14ac:dyDescent="0.25">
      <c r="B418" s="82" t="s">
        <v>119</v>
      </c>
      <c r="C418" s="83"/>
      <c r="D418" s="84"/>
      <c r="E418" s="40">
        <f>SUM(E403:E417)</f>
        <v>0</v>
      </c>
    </row>
    <row r="419" spans="2:6" ht="15" customHeight="1" x14ac:dyDescent="0.25">
      <c r="B419" s="85" t="s">
        <v>109</v>
      </c>
      <c r="C419" s="86"/>
      <c r="D419" s="87"/>
      <c r="E419" s="41"/>
    </row>
    <row r="420" spans="2:6" ht="15" customHeight="1" x14ac:dyDescent="0.25">
      <c r="B420" s="85" t="s">
        <v>117</v>
      </c>
      <c r="C420" s="86"/>
      <c r="D420" s="87"/>
      <c r="E420" s="42">
        <f t="shared" ref="E420" si="18">SUM(E403:E417)*E419</f>
        <v>0</v>
      </c>
    </row>
    <row r="424" spans="2:6" ht="15" customHeight="1" x14ac:dyDescent="0.25">
      <c r="B424" s="31" t="s">
        <v>61</v>
      </c>
      <c r="C424" s="38"/>
      <c r="D424" s="38"/>
    </row>
    <row r="425" spans="2:6" ht="26.25" customHeight="1" x14ac:dyDescent="0.25">
      <c r="B425" s="35" t="s">
        <v>51</v>
      </c>
      <c r="C425" s="36" t="s">
        <v>18</v>
      </c>
      <c r="D425" s="36" t="s">
        <v>43</v>
      </c>
      <c r="E425" s="17" t="s">
        <v>44</v>
      </c>
      <c r="F425" s="17" t="s">
        <v>101</v>
      </c>
    </row>
    <row r="426" spans="2:6" ht="42.75" x14ac:dyDescent="0.25">
      <c r="B426" s="37" t="s">
        <v>95</v>
      </c>
      <c r="C426" s="46" t="s">
        <v>60</v>
      </c>
      <c r="D426" s="43">
        <f>IF(C426="","",VLOOKUP(C426,'4. Staffing Rates'!$C$14:$K$63,5,FALSE))</f>
        <v>0</v>
      </c>
      <c r="E426" s="44">
        <v>25</v>
      </c>
      <c r="F426" s="45">
        <f t="shared" ref="F426" si="19">IFERROR(D426*E426,0)</f>
        <v>0</v>
      </c>
    </row>
    <row r="427" spans="2:6" ht="15" customHeight="1" x14ac:dyDescent="0.25">
      <c r="B427" s="38"/>
      <c r="C427" s="38"/>
      <c r="D427" s="38"/>
    </row>
    <row r="428" spans="2:6" ht="15" customHeight="1" x14ac:dyDescent="0.25">
      <c r="B428" s="38"/>
      <c r="C428" s="38"/>
      <c r="D428" s="38"/>
    </row>
    <row r="429" spans="2:6" ht="15" customHeight="1" x14ac:dyDescent="0.25">
      <c r="B429" s="38"/>
      <c r="C429" s="38"/>
      <c r="D429" s="38"/>
    </row>
    <row r="430" spans="2:6" ht="15" customHeight="1" x14ac:dyDescent="0.25">
      <c r="B430" s="31" t="s">
        <v>62</v>
      </c>
      <c r="C430" s="38"/>
      <c r="D430" s="38"/>
    </row>
    <row r="431" spans="2:6" ht="30" x14ac:dyDescent="0.25">
      <c r="B431" s="35" t="s">
        <v>51</v>
      </c>
      <c r="C431" s="36" t="s">
        <v>18</v>
      </c>
      <c r="D431" s="36" t="s">
        <v>43</v>
      </c>
      <c r="E431" s="17" t="s">
        <v>44</v>
      </c>
      <c r="F431" s="17" t="s">
        <v>101</v>
      </c>
    </row>
    <row r="432" spans="2:6" ht="57" x14ac:dyDescent="0.25">
      <c r="B432" s="37" t="s">
        <v>94</v>
      </c>
      <c r="C432" s="46" t="s">
        <v>63</v>
      </c>
      <c r="D432" s="43">
        <f>IF(C432="","",VLOOKUP(C432,'4. Staffing Rates'!$C$14:$K$63,5,FALSE))</f>
        <v>0</v>
      </c>
      <c r="E432" s="44">
        <v>150</v>
      </c>
      <c r="F432" s="45">
        <f t="shared" ref="F432" si="20">IFERROR(D432*E432,0)</f>
        <v>0</v>
      </c>
    </row>
    <row r="433" spans="2:6" ht="15" customHeight="1" x14ac:dyDescent="0.25">
      <c r="B433" s="38"/>
      <c r="C433" s="38"/>
      <c r="D433" s="38"/>
    </row>
    <row r="434" spans="2:6" ht="15" customHeight="1" x14ac:dyDescent="0.25">
      <c r="B434" s="38"/>
      <c r="C434" s="38"/>
      <c r="D434" s="38"/>
    </row>
    <row r="435" spans="2:6" ht="15" customHeight="1" x14ac:dyDescent="0.25">
      <c r="B435" s="38"/>
      <c r="C435" s="38"/>
      <c r="D435" s="38"/>
    </row>
    <row r="436" spans="2:6" ht="15" customHeight="1" x14ac:dyDescent="0.25">
      <c r="B436" s="31" t="s">
        <v>74</v>
      </c>
      <c r="C436" s="38"/>
      <c r="D436" s="38"/>
    </row>
    <row r="437" spans="2:6" ht="30" x14ac:dyDescent="0.25">
      <c r="B437" s="35" t="s">
        <v>51</v>
      </c>
      <c r="C437" s="36" t="s">
        <v>18</v>
      </c>
      <c r="D437" s="36" t="s">
        <v>43</v>
      </c>
      <c r="E437" s="17" t="s">
        <v>44</v>
      </c>
      <c r="F437" s="17" t="s">
        <v>101</v>
      </c>
    </row>
    <row r="438" spans="2:6" ht="42.75" x14ac:dyDescent="0.25">
      <c r="B438" s="37" t="s">
        <v>93</v>
      </c>
      <c r="C438" s="48" t="s">
        <v>98</v>
      </c>
      <c r="D438" s="43">
        <f>IF(C438="","",VLOOKUP(C438,'4. Staffing Rates'!$C$14:$K$63,5,FALSE))</f>
        <v>0</v>
      </c>
      <c r="E438" s="44">
        <v>25</v>
      </c>
      <c r="F438" s="45">
        <f t="shared" ref="F438" si="21">IFERROR(D438*E438,0)</f>
        <v>0</v>
      </c>
    </row>
    <row r="439" spans="2:6" ht="15.75" x14ac:dyDescent="0.25">
      <c r="B439" s="38"/>
      <c r="C439" s="38"/>
      <c r="D439" s="38"/>
    </row>
    <row r="440" spans="2:6" ht="15.75" x14ac:dyDescent="0.25">
      <c r="B440" s="38"/>
      <c r="C440" s="38"/>
      <c r="D440" s="38"/>
    </row>
    <row r="441" spans="2:6" ht="15.75" x14ac:dyDescent="0.25">
      <c r="B441" s="38"/>
      <c r="C441" s="38"/>
      <c r="D441" s="38"/>
    </row>
    <row r="442" spans="2:6" ht="15.75" x14ac:dyDescent="0.25">
      <c r="B442" s="31" t="s">
        <v>64</v>
      </c>
      <c r="C442" s="38"/>
      <c r="D442" s="38"/>
    </row>
    <row r="443" spans="2:6" ht="30" x14ac:dyDescent="0.25">
      <c r="B443" s="35" t="s">
        <v>51</v>
      </c>
      <c r="C443" s="36" t="s">
        <v>18</v>
      </c>
      <c r="D443" s="36" t="s">
        <v>43</v>
      </c>
      <c r="E443" s="17" t="s">
        <v>44</v>
      </c>
      <c r="F443" s="17" t="s">
        <v>101</v>
      </c>
    </row>
    <row r="444" spans="2:6" ht="42.75" x14ac:dyDescent="0.25">
      <c r="B444" s="37" t="s">
        <v>92</v>
      </c>
      <c r="C444" s="46" t="s">
        <v>59</v>
      </c>
      <c r="D444" s="43">
        <f>IF(C444="","",VLOOKUP(C444,'4. Staffing Rates'!$C$14:$K$63,5,FALSE))</f>
        <v>0</v>
      </c>
      <c r="E444" s="44">
        <v>25</v>
      </c>
      <c r="F444" s="45">
        <f t="shared" ref="F444" si="22">IFERROR(D444*E444,0)</f>
        <v>0</v>
      </c>
    </row>
  </sheetData>
  <sheetProtection sheet="1" objects="1" scenarios="1" selectLockedCells="1"/>
  <mergeCells count="55">
    <mergeCell ref="B6:E6"/>
    <mergeCell ref="B28:D28"/>
    <mergeCell ref="B29:D29"/>
    <mergeCell ref="B51:D51"/>
    <mergeCell ref="B52:D52"/>
    <mergeCell ref="B27:D27"/>
    <mergeCell ref="B50:D50"/>
    <mergeCell ref="B373:D373"/>
    <mergeCell ref="B374:D374"/>
    <mergeCell ref="B74:D74"/>
    <mergeCell ref="B304:D304"/>
    <mergeCell ref="B305:D305"/>
    <mergeCell ref="B212:D212"/>
    <mergeCell ref="B75:D75"/>
    <mergeCell ref="B97:D97"/>
    <mergeCell ref="B98:D98"/>
    <mergeCell ref="B120:D120"/>
    <mergeCell ref="B121:D121"/>
    <mergeCell ref="B143:D143"/>
    <mergeCell ref="B144:D144"/>
    <mergeCell ref="B235:D235"/>
    <mergeCell ref="B236:D236"/>
    <mergeCell ref="B258:D258"/>
    <mergeCell ref="B397:D397"/>
    <mergeCell ref="B419:D419"/>
    <mergeCell ref="B420:D420"/>
    <mergeCell ref="B395:D395"/>
    <mergeCell ref="B418:D418"/>
    <mergeCell ref="B396:D396"/>
    <mergeCell ref="B73:D73"/>
    <mergeCell ref="B96:D96"/>
    <mergeCell ref="B119:D119"/>
    <mergeCell ref="B142:D142"/>
    <mergeCell ref="B165:D165"/>
    <mergeCell ref="B188:D188"/>
    <mergeCell ref="B211:D211"/>
    <mergeCell ref="B234:D234"/>
    <mergeCell ref="B166:D166"/>
    <mergeCell ref="B167:D167"/>
    <mergeCell ref="B189:D189"/>
    <mergeCell ref="B190:D190"/>
    <mergeCell ref="B213:D213"/>
    <mergeCell ref="B257:D257"/>
    <mergeCell ref="B349:D349"/>
    <mergeCell ref="B372:D372"/>
    <mergeCell ref="B280:D280"/>
    <mergeCell ref="B303:D303"/>
    <mergeCell ref="B326:D326"/>
    <mergeCell ref="B350:D350"/>
    <mergeCell ref="B351:D351"/>
    <mergeCell ref="B282:D282"/>
    <mergeCell ref="B327:D327"/>
    <mergeCell ref="B328:D328"/>
    <mergeCell ref="B259:D259"/>
    <mergeCell ref="B281:D281"/>
  </mergeCells>
  <pageMargins left="0.7" right="0.7" top="0.75" bottom="0.75" header="0.3" footer="0.3"/>
  <pageSetup orientation="portrait"/>
  <headerFooter>
    <oddHeader>&amp;L&amp;C&amp;R</oddHeader>
    <oddFooter>&amp;L&amp;C&amp;R</oddFooter>
  </headerFooter>
  <extLst>
    <ext xmlns:x14="http://schemas.microsoft.com/office/spreadsheetml/2009/9/main" uri="{CCE6A557-97BC-4b89-ADB6-D9C93CAAB3DF}">
      <x14:dataValidations xmlns:xm="http://schemas.microsoft.com/office/excel/2006/main" count="1">
        <x14:dataValidation type="list" allowBlank="1" showInputMessage="1" showErrorMessage="1" xr:uid="{29C6F03D-4FBD-45C8-B24F-E6EF00798DD8}">
          <x14:formula1>
            <xm:f>'4. Staffing Rates'!$C$14:$C$63</xm:f>
          </x14:formula1>
          <xm:sqref>B58:B72 B173:B187 B35:B49 B311:B325 B12:B26 B81:B95 B104:B118 B127:B141 B150:B164 B288:B302 B196:B210 B219:B233 B265:B279 B334:B348 B357:B371 B380:B394 B242:B256 B403:B417</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D1E6BD-396D-E712-C278-83E40033F418}">
  <dimension ref="A1:F444"/>
  <sheetViews>
    <sheetView showGridLines="0" zoomScale="110" zoomScaleNormal="110" workbookViewId="0">
      <selection activeCell="B12" sqref="B12"/>
    </sheetView>
  </sheetViews>
  <sheetFormatPr defaultColWidth="7.625" defaultRowHeight="15" customHeight="1" x14ac:dyDescent="0.25"/>
  <cols>
    <col min="1" max="1" width="3.375" customWidth="1"/>
    <col min="2" max="5" width="22.5" customWidth="1"/>
    <col min="6" max="6" width="16.125" customWidth="1"/>
  </cols>
  <sheetData>
    <row r="1" spans="1:6" ht="15" customHeight="1" x14ac:dyDescent="0.25">
      <c r="A1" s="5" t="s">
        <v>12</v>
      </c>
    </row>
    <row r="2" spans="1:6" ht="15" customHeight="1" x14ac:dyDescent="0.25">
      <c r="A2" s="5" t="str" cm="1">
        <f t="array" ref="A2">'2. Table of Contents'!A2</f>
        <v>External Quality Review Organization RFP #26-87847</v>
      </c>
    </row>
    <row r="3" spans="1:6" ht="15" customHeight="1" x14ac:dyDescent="0.25">
      <c r="A3" s="5" t="s">
        <v>1</v>
      </c>
      <c r="D3" s="23" t="s">
        <v>13</v>
      </c>
      <c r="E3" s="24" cm="1">
        <f t="array" ref="E3">'4. Staffing Rates'!F3</f>
        <v>0</v>
      </c>
    </row>
    <row r="4" spans="1:6" ht="15" customHeight="1" x14ac:dyDescent="0.25">
      <c r="A4" s="16" t="s">
        <v>67</v>
      </c>
    </row>
    <row r="6" spans="1:6" ht="101.45" customHeight="1" x14ac:dyDescent="0.25">
      <c r="B6" s="88" t="s">
        <v>131</v>
      </c>
      <c r="C6" s="89"/>
      <c r="D6" s="89"/>
      <c r="E6" s="90"/>
    </row>
    <row r="7" spans="1:6" ht="16.5" customHeight="1" x14ac:dyDescent="0.25">
      <c r="B7" s="18"/>
      <c r="C7" s="18"/>
      <c r="D7" s="18"/>
      <c r="E7" s="18"/>
      <c r="F7" s="18"/>
    </row>
    <row r="8" spans="1:6" ht="16.5" customHeight="1" x14ac:dyDescent="0.25">
      <c r="B8" s="25" t="s">
        <v>47</v>
      </c>
      <c r="C8" s="26">
        <f>SUM(E29,E52,E75,E98,E121,E144,E167,E190,E213,E236,E259,E282,E305,E328,E351,E374,E397,F426,F432,F438,F444)</f>
        <v>0</v>
      </c>
      <c r="D8" s="18"/>
      <c r="E8" s="18"/>
      <c r="F8" s="18"/>
    </row>
    <row r="10" spans="1:6" ht="15" customHeight="1" x14ac:dyDescent="0.25">
      <c r="B10" s="31" t="s">
        <v>75</v>
      </c>
    </row>
    <row r="11" spans="1:6" ht="26.25" customHeight="1" x14ac:dyDescent="0.25">
      <c r="B11" s="17" t="s">
        <v>18</v>
      </c>
      <c r="C11" s="17" t="s">
        <v>43</v>
      </c>
      <c r="D11" s="17" t="s">
        <v>44</v>
      </c>
      <c r="E11" s="17" t="s">
        <v>45</v>
      </c>
    </row>
    <row r="12" spans="1:6" ht="15" customHeight="1" x14ac:dyDescent="0.25">
      <c r="B12" s="78"/>
      <c r="C12" s="63" t="str">
        <f>IF(B12="","",VLOOKUP(B12,'4. Staffing Rates'!$C$14:$K$63,6,FALSE))</f>
        <v/>
      </c>
      <c r="D12" s="78"/>
      <c r="E12" s="45">
        <f>IFERROR(C12*D12,0)</f>
        <v>0</v>
      </c>
    </row>
    <row r="13" spans="1:6" ht="15" customHeight="1" x14ac:dyDescent="0.25">
      <c r="B13" s="78"/>
      <c r="C13" s="63" t="str">
        <f>IF(B13="","",VLOOKUP(B13,'4. Staffing Rates'!$C$14:$K$63,6,FALSE))</f>
        <v/>
      </c>
      <c r="D13" s="78"/>
      <c r="E13" s="45">
        <f t="shared" ref="E13:E26" si="0">IFERROR(C13*D13,0)</f>
        <v>0</v>
      </c>
    </row>
    <row r="14" spans="1:6" ht="15" customHeight="1" x14ac:dyDescent="0.25">
      <c r="B14" s="78"/>
      <c r="C14" s="63" t="str">
        <f>IF(B14="","",VLOOKUP(B14,'4. Staffing Rates'!$C$14:$K$63,6,FALSE))</f>
        <v/>
      </c>
      <c r="D14" s="78"/>
      <c r="E14" s="45">
        <f t="shared" si="0"/>
        <v>0</v>
      </c>
    </row>
    <row r="15" spans="1:6" ht="15" customHeight="1" x14ac:dyDescent="0.25">
      <c r="B15" s="78"/>
      <c r="C15" s="63" t="str">
        <f>IF(B15="","",VLOOKUP(B15,'4. Staffing Rates'!$C$14:$K$63,6,FALSE))</f>
        <v/>
      </c>
      <c r="D15" s="78"/>
      <c r="E15" s="45">
        <f t="shared" si="0"/>
        <v>0</v>
      </c>
    </row>
    <row r="16" spans="1:6" ht="15" customHeight="1" x14ac:dyDescent="0.25">
      <c r="B16" s="78"/>
      <c r="C16" s="63" t="str">
        <f>IF(B16="","",VLOOKUP(B16,'4. Staffing Rates'!$C$14:$K$63,6,FALSE))</f>
        <v/>
      </c>
      <c r="D16" s="78"/>
      <c r="E16" s="45">
        <f t="shared" si="0"/>
        <v>0</v>
      </c>
    </row>
    <row r="17" spans="2:5" ht="15" customHeight="1" x14ac:dyDescent="0.25">
      <c r="B17" s="78"/>
      <c r="C17" s="63" t="str">
        <f>IF(B17="","",VLOOKUP(B17,'4. Staffing Rates'!$C$14:$K$63,6,FALSE))</f>
        <v/>
      </c>
      <c r="D17" s="78"/>
      <c r="E17" s="45">
        <f t="shared" si="0"/>
        <v>0</v>
      </c>
    </row>
    <row r="18" spans="2:5" ht="15" customHeight="1" x14ac:dyDescent="0.25">
      <c r="B18" s="78"/>
      <c r="C18" s="63" t="str">
        <f>IF(B18="","",VLOOKUP(B18,'4. Staffing Rates'!$C$14:$K$63,6,FALSE))</f>
        <v/>
      </c>
      <c r="D18" s="78"/>
      <c r="E18" s="45">
        <f t="shared" si="0"/>
        <v>0</v>
      </c>
    </row>
    <row r="19" spans="2:5" ht="15" customHeight="1" x14ac:dyDescent="0.25">
      <c r="B19" s="78"/>
      <c r="C19" s="63" t="str">
        <f>IF(B19="","",VLOOKUP(B19,'4. Staffing Rates'!$C$14:$K$63,6,FALSE))</f>
        <v/>
      </c>
      <c r="D19" s="78"/>
      <c r="E19" s="45">
        <f t="shared" si="0"/>
        <v>0</v>
      </c>
    </row>
    <row r="20" spans="2:5" ht="15" customHeight="1" x14ac:dyDescent="0.25">
      <c r="B20" s="78"/>
      <c r="C20" s="63" t="str">
        <f>IF(B20="","",VLOOKUP(B20,'4. Staffing Rates'!$C$14:$K$63,6,FALSE))</f>
        <v/>
      </c>
      <c r="D20" s="78"/>
      <c r="E20" s="45">
        <f t="shared" si="0"/>
        <v>0</v>
      </c>
    </row>
    <row r="21" spans="2:5" ht="15" customHeight="1" x14ac:dyDescent="0.25">
      <c r="B21" s="78"/>
      <c r="C21" s="63" t="str">
        <f>IF(B21="","",VLOOKUP(B21,'4. Staffing Rates'!$C$14:$K$63,6,FALSE))</f>
        <v/>
      </c>
      <c r="D21" s="78"/>
      <c r="E21" s="45">
        <f t="shared" si="0"/>
        <v>0</v>
      </c>
    </row>
    <row r="22" spans="2:5" ht="15" customHeight="1" x14ac:dyDescent="0.25">
      <c r="B22" s="78"/>
      <c r="C22" s="63" t="str">
        <f>IF(B22="","",VLOOKUP(B22,'4. Staffing Rates'!$C$14:$K$63,6,FALSE))</f>
        <v/>
      </c>
      <c r="D22" s="78"/>
      <c r="E22" s="45">
        <f t="shared" si="0"/>
        <v>0</v>
      </c>
    </row>
    <row r="23" spans="2:5" ht="15" customHeight="1" x14ac:dyDescent="0.25">
      <c r="B23" s="78"/>
      <c r="C23" s="63" t="str">
        <f>IF(B23="","",VLOOKUP(B23,'4. Staffing Rates'!$C$14:$K$63,6,FALSE))</f>
        <v/>
      </c>
      <c r="D23" s="78"/>
      <c r="E23" s="45">
        <f t="shared" si="0"/>
        <v>0</v>
      </c>
    </row>
    <row r="24" spans="2:5" ht="15" customHeight="1" x14ac:dyDescent="0.25">
      <c r="B24" s="78"/>
      <c r="C24" s="63" t="str">
        <f>IF(B24="","",VLOOKUP(B24,'4. Staffing Rates'!$C$14:$K$63,6,FALSE))</f>
        <v/>
      </c>
      <c r="D24" s="78"/>
      <c r="E24" s="45">
        <f t="shared" si="0"/>
        <v>0</v>
      </c>
    </row>
    <row r="25" spans="2:5" ht="15" customHeight="1" x14ac:dyDescent="0.25">
      <c r="B25" s="78"/>
      <c r="C25" s="63" t="str">
        <f>IF(B25="","",VLOOKUP(B25,'4. Staffing Rates'!$C$14:$K$63,6,FALSE))</f>
        <v/>
      </c>
      <c r="D25" s="78"/>
      <c r="E25" s="45">
        <f t="shared" si="0"/>
        <v>0</v>
      </c>
    </row>
    <row r="26" spans="2:5" ht="15" customHeight="1" x14ac:dyDescent="0.25">
      <c r="B26" s="78"/>
      <c r="C26" s="63" t="str">
        <f>IF(B26="","",VLOOKUP(B26,'4. Staffing Rates'!$C$14:$K$63,6,FALSE))</f>
        <v/>
      </c>
      <c r="D26" s="78"/>
      <c r="E26" s="45">
        <f t="shared" si="0"/>
        <v>0</v>
      </c>
    </row>
    <row r="27" spans="2:5" ht="15" customHeight="1" x14ac:dyDescent="0.25">
      <c r="B27" s="82" t="s">
        <v>120</v>
      </c>
      <c r="C27" s="83"/>
      <c r="D27" s="84"/>
      <c r="E27" s="27">
        <f>SUM(E12:E26)</f>
        <v>0</v>
      </c>
    </row>
    <row r="28" spans="2:5" ht="15" customHeight="1" x14ac:dyDescent="0.25">
      <c r="B28" s="85" t="s">
        <v>121</v>
      </c>
      <c r="C28" s="86"/>
      <c r="D28" s="87"/>
      <c r="E28" s="29">
        <v>5</v>
      </c>
    </row>
    <row r="29" spans="2:5" ht="15" customHeight="1" x14ac:dyDescent="0.25">
      <c r="B29" s="85" t="s">
        <v>117</v>
      </c>
      <c r="C29" s="86"/>
      <c r="D29" s="87"/>
      <c r="E29" s="26">
        <f>E27*E28</f>
        <v>0</v>
      </c>
    </row>
    <row r="33" spans="2:5" ht="15" customHeight="1" x14ac:dyDescent="0.25">
      <c r="B33" s="31" t="s">
        <v>76</v>
      </c>
    </row>
    <row r="34" spans="2:5" ht="26.25" customHeight="1" x14ac:dyDescent="0.25">
      <c r="B34" s="17" t="s">
        <v>18</v>
      </c>
      <c r="C34" s="17" t="s">
        <v>43</v>
      </c>
      <c r="D34" s="17" t="s">
        <v>44</v>
      </c>
      <c r="E34" s="17" t="s">
        <v>45</v>
      </c>
    </row>
    <row r="35" spans="2:5" ht="15" customHeight="1" x14ac:dyDescent="0.25">
      <c r="B35" s="78"/>
      <c r="C35" s="63" t="str">
        <f>IF(B35="","",VLOOKUP(B35,'4. Staffing Rates'!$C$14:$K$63,6,FALSE))</f>
        <v/>
      </c>
      <c r="D35" s="78"/>
      <c r="E35" s="45">
        <f>IFERROR(C35*D35,0)</f>
        <v>0</v>
      </c>
    </row>
    <row r="36" spans="2:5" ht="15" customHeight="1" x14ac:dyDescent="0.25">
      <c r="B36" s="78"/>
      <c r="C36" s="63" t="str">
        <f>IF(B36="","",VLOOKUP(B36,'4. Staffing Rates'!$C$14:$K$63,6,FALSE))</f>
        <v/>
      </c>
      <c r="D36" s="78"/>
      <c r="E36" s="45">
        <f t="shared" ref="E36:E49" si="1">IFERROR(C36*D36,0)</f>
        <v>0</v>
      </c>
    </row>
    <row r="37" spans="2:5" ht="15" customHeight="1" x14ac:dyDescent="0.25">
      <c r="B37" s="78"/>
      <c r="C37" s="63" t="str">
        <f>IF(B37="","",VLOOKUP(B37,'4. Staffing Rates'!$C$14:$K$63,6,FALSE))</f>
        <v/>
      </c>
      <c r="D37" s="78"/>
      <c r="E37" s="45">
        <f t="shared" si="1"/>
        <v>0</v>
      </c>
    </row>
    <row r="38" spans="2:5" ht="15" customHeight="1" x14ac:dyDescent="0.25">
      <c r="B38" s="78"/>
      <c r="C38" s="63" t="str">
        <f>IF(B38="","",VLOOKUP(B38,'4. Staffing Rates'!$C$14:$K$63,6,FALSE))</f>
        <v/>
      </c>
      <c r="D38" s="78"/>
      <c r="E38" s="45">
        <f t="shared" si="1"/>
        <v>0</v>
      </c>
    </row>
    <row r="39" spans="2:5" ht="15" customHeight="1" x14ac:dyDescent="0.25">
      <c r="B39" s="78"/>
      <c r="C39" s="63" t="str">
        <f>IF(B39="","",VLOOKUP(B39,'4. Staffing Rates'!$C$14:$K$63,6,FALSE))</f>
        <v/>
      </c>
      <c r="D39" s="78"/>
      <c r="E39" s="45">
        <f t="shared" si="1"/>
        <v>0</v>
      </c>
    </row>
    <row r="40" spans="2:5" ht="15" customHeight="1" x14ac:dyDescent="0.25">
      <c r="B40" s="78"/>
      <c r="C40" s="63" t="str">
        <f>IF(B40="","",VLOOKUP(B40,'4. Staffing Rates'!$C$14:$K$63,6,FALSE))</f>
        <v/>
      </c>
      <c r="D40" s="78"/>
      <c r="E40" s="45">
        <f t="shared" si="1"/>
        <v>0</v>
      </c>
    </row>
    <row r="41" spans="2:5" ht="15" customHeight="1" x14ac:dyDescent="0.25">
      <c r="B41" s="78"/>
      <c r="C41" s="63" t="str">
        <f>IF(B41="","",VLOOKUP(B41,'4. Staffing Rates'!$C$14:$K$63,6,FALSE))</f>
        <v/>
      </c>
      <c r="D41" s="78"/>
      <c r="E41" s="45">
        <f t="shared" si="1"/>
        <v>0</v>
      </c>
    </row>
    <row r="42" spans="2:5" ht="15" customHeight="1" x14ac:dyDescent="0.25">
      <c r="B42" s="78"/>
      <c r="C42" s="63" t="str">
        <f>IF(B42="","",VLOOKUP(B42,'4. Staffing Rates'!$C$14:$K$63,6,FALSE))</f>
        <v/>
      </c>
      <c r="D42" s="78"/>
      <c r="E42" s="45">
        <f t="shared" si="1"/>
        <v>0</v>
      </c>
    </row>
    <row r="43" spans="2:5" ht="15" customHeight="1" x14ac:dyDescent="0.25">
      <c r="B43" s="78"/>
      <c r="C43" s="63" t="str">
        <f>IF(B43="","",VLOOKUP(B43,'4. Staffing Rates'!$C$14:$K$63,6,FALSE))</f>
        <v/>
      </c>
      <c r="D43" s="78"/>
      <c r="E43" s="45">
        <f t="shared" si="1"/>
        <v>0</v>
      </c>
    </row>
    <row r="44" spans="2:5" ht="15" customHeight="1" x14ac:dyDescent="0.25">
      <c r="B44" s="78"/>
      <c r="C44" s="63" t="str">
        <f>IF(B44="","",VLOOKUP(B44,'4. Staffing Rates'!$C$14:$K$63,6,FALSE))</f>
        <v/>
      </c>
      <c r="D44" s="78"/>
      <c r="E44" s="45">
        <f t="shared" si="1"/>
        <v>0</v>
      </c>
    </row>
    <row r="45" spans="2:5" ht="15" customHeight="1" x14ac:dyDescent="0.25">
      <c r="B45" s="78"/>
      <c r="C45" s="63" t="str">
        <f>IF(B45="","",VLOOKUP(B45,'4. Staffing Rates'!$C$14:$K$63,6,FALSE))</f>
        <v/>
      </c>
      <c r="D45" s="78"/>
      <c r="E45" s="45">
        <f t="shared" si="1"/>
        <v>0</v>
      </c>
    </row>
    <row r="46" spans="2:5" ht="15" customHeight="1" x14ac:dyDescent="0.25">
      <c r="B46" s="78"/>
      <c r="C46" s="63" t="str">
        <f>IF(B46="","",VLOOKUP(B46,'4. Staffing Rates'!$C$14:$K$63,6,FALSE))</f>
        <v/>
      </c>
      <c r="D46" s="78"/>
      <c r="E46" s="45">
        <f t="shared" si="1"/>
        <v>0</v>
      </c>
    </row>
    <row r="47" spans="2:5" ht="15" customHeight="1" x14ac:dyDescent="0.25">
      <c r="B47" s="78"/>
      <c r="C47" s="63" t="str">
        <f>IF(B47="","",VLOOKUP(B47,'4. Staffing Rates'!$C$14:$K$63,6,FALSE))</f>
        <v/>
      </c>
      <c r="D47" s="78"/>
      <c r="E47" s="45">
        <f t="shared" si="1"/>
        <v>0</v>
      </c>
    </row>
    <row r="48" spans="2:5" ht="15" customHeight="1" x14ac:dyDescent="0.25">
      <c r="B48" s="78"/>
      <c r="C48" s="63" t="str">
        <f>IF(B48="","",VLOOKUP(B48,'4. Staffing Rates'!$C$14:$K$63,6,FALSE))</f>
        <v/>
      </c>
      <c r="D48" s="78"/>
      <c r="E48" s="45">
        <f t="shared" si="1"/>
        <v>0</v>
      </c>
    </row>
    <row r="49" spans="2:5" ht="15" customHeight="1" x14ac:dyDescent="0.25">
      <c r="B49" s="78"/>
      <c r="C49" s="63" t="str">
        <f>IF(B49="","",VLOOKUP(B49,'4. Staffing Rates'!$C$14:$K$63,6,FALSE))</f>
        <v/>
      </c>
      <c r="D49" s="78"/>
      <c r="E49" s="45">
        <f t="shared" si="1"/>
        <v>0</v>
      </c>
    </row>
    <row r="50" spans="2:5" ht="15" customHeight="1" x14ac:dyDescent="0.25">
      <c r="B50" s="82" t="s">
        <v>120</v>
      </c>
      <c r="C50" s="83"/>
      <c r="D50" s="84"/>
      <c r="E50" s="27">
        <f>SUM(E35:E49)</f>
        <v>0</v>
      </c>
    </row>
    <row r="51" spans="2:5" ht="15" customHeight="1" x14ac:dyDescent="0.25">
      <c r="B51" s="85" t="s">
        <v>112</v>
      </c>
      <c r="C51" s="86"/>
      <c r="D51" s="87"/>
      <c r="E51" s="29">
        <v>1</v>
      </c>
    </row>
    <row r="52" spans="2:5" ht="15" customHeight="1" x14ac:dyDescent="0.25">
      <c r="B52" s="85" t="s">
        <v>117</v>
      </c>
      <c r="C52" s="86"/>
      <c r="D52" s="87"/>
      <c r="E52" s="26">
        <f>E50*E51</f>
        <v>0</v>
      </c>
    </row>
    <row r="56" spans="2:5" ht="15" customHeight="1" x14ac:dyDescent="0.25">
      <c r="B56" s="6" t="s">
        <v>77</v>
      </c>
    </row>
    <row r="57" spans="2:5" ht="26.25" customHeight="1" x14ac:dyDescent="0.25">
      <c r="B57" s="17" t="s">
        <v>18</v>
      </c>
      <c r="C57" s="17" t="s">
        <v>43</v>
      </c>
      <c r="D57" s="17" t="s">
        <v>44</v>
      </c>
      <c r="E57" s="17" t="s">
        <v>45</v>
      </c>
    </row>
    <row r="58" spans="2:5" ht="15" customHeight="1" x14ac:dyDescent="0.25">
      <c r="B58" s="78"/>
      <c r="C58" s="63" t="str">
        <f>IF(B58="","",VLOOKUP(B58,'4. Staffing Rates'!$C$14:$K$63,6,FALSE))</f>
        <v/>
      </c>
      <c r="D58" s="78"/>
      <c r="E58" s="45">
        <f>IFERROR(C58*D58,0)</f>
        <v>0</v>
      </c>
    </row>
    <row r="59" spans="2:5" ht="15" customHeight="1" x14ac:dyDescent="0.25">
      <c r="B59" s="78"/>
      <c r="C59" s="63" t="str">
        <f>IF(B59="","",VLOOKUP(B59,'4. Staffing Rates'!$C$14:$K$63,6,FALSE))</f>
        <v/>
      </c>
      <c r="D59" s="78"/>
      <c r="E59" s="45">
        <f t="shared" ref="E59:E72" si="2">IFERROR(C59*D59,0)</f>
        <v>0</v>
      </c>
    </row>
    <row r="60" spans="2:5" ht="15" customHeight="1" x14ac:dyDescent="0.25">
      <c r="B60" s="78"/>
      <c r="C60" s="63" t="str">
        <f>IF(B60="","",VLOOKUP(B60,'4. Staffing Rates'!$C$14:$K$63,6,FALSE))</f>
        <v/>
      </c>
      <c r="D60" s="78"/>
      <c r="E60" s="45">
        <f t="shared" si="2"/>
        <v>0</v>
      </c>
    </row>
    <row r="61" spans="2:5" ht="15" customHeight="1" x14ac:dyDescent="0.25">
      <c r="B61" s="78"/>
      <c r="C61" s="63" t="str">
        <f>IF(B61="","",VLOOKUP(B61,'4. Staffing Rates'!$C$14:$K$63,6,FALSE))</f>
        <v/>
      </c>
      <c r="D61" s="78"/>
      <c r="E61" s="45">
        <f t="shared" si="2"/>
        <v>0</v>
      </c>
    </row>
    <row r="62" spans="2:5" ht="15" customHeight="1" x14ac:dyDescent="0.25">
      <c r="B62" s="78"/>
      <c r="C62" s="63" t="str">
        <f>IF(B62="","",VLOOKUP(B62,'4. Staffing Rates'!$C$14:$K$63,6,FALSE))</f>
        <v/>
      </c>
      <c r="D62" s="78"/>
      <c r="E62" s="45">
        <f t="shared" si="2"/>
        <v>0</v>
      </c>
    </row>
    <row r="63" spans="2:5" ht="15" customHeight="1" x14ac:dyDescent="0.25">
      <c r="B63" s="78"/>
      <c r="C63" s="63" t="str">
        <f>IF(B63="","",VLOOKUP(B63,'4. Staffing Rates'!$C$14:$K$63,6,FALSE))</f>
        <v/>
      </c>
      <c r="D63" s="78"/>
      <c r="E63" s="45">
        <f t="shared" si="2"/>
        <v>0</v>
      </c>
    </row>
    <row r="64" spans="2:5" ht="15" customHeight="1" x14ac:dyDescent="0.25">
      <c r="B64" s="78"/>
      <c r="C64" s="63" t="str">
        <f>IF(B64="","",VLOOKUP(B64,'4. Staffing Rates'!$C$14:$K$63,6,FALSE))</f>
        <v/>
      </c>
      <c r="D64" s="78"/>
      <c r="E64" s="45">
        <f t="shared" si="2"/>
        <v>0</v>
      </c>
    </row>
    <row r="65" spans="2:5" ht="15" customHeight="1" x14ac:dyDescent="0.25">
      <c r="B65" s="78"/>
      <c r="C65" s="63" t="str">
        <f>IF(B65="","",VLOOKUP(B65,'4. Staffing Rates'!$C$14:$K$63,6,FALSE))</f>
        <v/>
      </c>
      <c r="D65" s="78"/>
      <c r="E65" s="45">
        <f t="shared" si="2"/>
        <v>0</v>
      </c>
    </row>
    <row r="66" spans="2:5" ht="15" customHeight="1" x14ac:dyDescent="0.25">
      <c r="B66" s="78"/>
      <c r="C66" s="63" t="str">
        <f>IF(B66="","",VLOOKUP(B66,'4. Staffing Rates'!$C$14:$K$63,6,FALSE))</f>
        <v/>
      </c>
      <c r="D66" s="78"/>
      <c r="E66" s="45">
        <f t="shared" si="2"/>
        <v>0</v>
      </c>
    </row>
    <row r="67" spans="2:5" ht="15" customHeight="1" x14ac:dyDescent="0.25">
      <c r="B67" s="78"/>
      <c r="C67" s="63" t="str">
        <f>IF(B67="","",VLOOKUP(B67,'4. Staffing Rates'!$C$14:$K$63,6,FALSE))</f>
        <v/>
      </c>
      <c r="D67" s="78"/>
      <c r="E67" s="45">
        <f t="shared" si="2"/>
        <v>0</v>
      </c>
    </row>
    <row r="68" spans="2:5" ht="15" customHeight="1" x14ac:dyDescent="0.25">
      <c r="B68" s="78"/>
      <c r="C68" s="63" t="str">
        <f>IF(B68="","",VLOOKUP(B68,'4. Staffing Rates'!$C$14:$K$63,6,FALSE))</f>
        <v/>
      </c>
      <c r="D68" s="78"/>
      <c r="E68" s="45">
        <f t="shared" si="2"/>
        <v>0</v>
      </c>
    </row>
    <row r="69" spans="2:5" ht="15" customHeight="1" x14ac:dyDescent="0.25">
      <c r="B69" s="78"/>
      <c r="C69" s="63" t="str">
        <f>IF(B69="","",VLOOKUP(B69,'4. Staffing Rates'!$C$14:$K$63,6,FALSE))</f>
        <v/>
      </c>
      <c r="D69" s="78"/>
      <c r="E69" s="45">
        <f t="shared" si="2"/>
        <v>0</v>
      </c>
    </row>
    <row r="70" spans="2:5" ht="15" customHeight="1" x14ac:dyDescent="0.25">
      <c r="B70" s="78"/>
      <c r="C70" s="63" t="str">
        <f>IF(B70="","",VLOOKUP(B70,'4. Staffing Rates'!$C$14:$K$63,6,FALSE))</f>
        <v/>
      </c>
      <c r="D70" s="78"/>
      <c r="E70" s="45">
        <f t="shared" si="2"/>
        <v>0</v>
      </c>
    </row>
    <row r="71" spans="2:5" ht="15" customHeight="1" x14ac:dyDescent="0.25">
      <c r="B71" s="78"/>
      <c r="C71" s="63" t="str">
        <f>IF(B71="","",VLOOKUP(B71,'4. Staffing Rates'!$C$14:$K$63,6,FALSE))</f>
        <v/>
      </c>
      <c r="D71" s="78"/>
      <c r="E71" s="45">
        <f t="shared" si="2"/>
        <v>0</v>
      </c>
    </row>
    <row r="72" spans="2:5" ht="15" customHeight="1" x14ac:dyDescent="0.25">
      <c r="B72" s="78"/>
      <c r="C72" s="63" t="str">
        <f>IF(B72="","",VLOOKUP(B72,'4. Staffing Rates'!$C$14:$K$63,6,FALSE))</f>
        <v/>
      </c>
      <c r="D72" s="78"/>
      <c r="E72" s="45">
        <f t="shared" si="2"/>
        <v>0</v>
      </c>
    </row>
    <row r="73" spans="2:5" ht="15" customHeight="1" x14ac:dyDescent="0.25">
      <c r="B73" s="82" t="s">
        <v>120</v>
      </c>
      <c r="C73" s="83"/>
      <c r="D73" s="84"/>
      <c r="E73" s="27">
        <f>SUM(E58:E72)</f>
        <v>0</v>
      </c>
    </row>
    <row r="74" spans="2:5" ht="15" customHeight="1" x14ac:dyDescent="0.25">
      <c r="B74" s="85" t="s">
        <v>121</v>
      </c>
      <c r="C74" s="86"/>
      <c r="D74" s="87"/>
      <c r="E74" s="29">
        <v>5</v>
      </c>
    </row>
    <row r="75" spans="2:5" ht="15" customHeight="1" x14ac:dyDescent="0.25">
      <c r="B75" s="85" t="s">
        <v>117</v>
      </c>
      <c r="C75" s="86"/>
      <c r="D75" s="87"/>
      <c r="E75" s="26">
        <f>E73*E74</f>
        <v>0</v>
      </c>
    </row>
    <row r="79" spans="2:5" ht="15" customHeight="1" x14ac:dyDescent="0.25">
      <c r="B79" s="6" t="s">
        <v>78</v>
      </c>
    </row>
    <row r="80" spans="2:5" ht="26.25" customHeight="1" x14ac:dyDescent="0.25">
      <c r="B80" s="17" t="s">
        <v>18</v>
      </c>
      <c r="C80" s="17" t="s">
        <v>43</v>
      </c>
      <c r="D80" s="17" t="s">
        <v>44</v>
      </c>
      <c r="E80" s="17" t="s">
        <v>45</v>
      </c>
    </row>
    <row r="81" spans="2:5" ht="15" customHeight="1" x14ac:dyDescent="0.25">
      <c r="B81" s="78"/>
      <c r="C81" s="63" t="str">
        <f>IF(B81="","",VLOOKUP(B81,'4. Staffing Rates'!$C$14:$K$63,6,FALSE))</f>
        <v/>
      </c>
      <c r="D81" s="78"/>
      <c r="E81" s="45">
        <f>IFERROR(C81*D81,0)</f>
        <v>0</v>
      </c>
    </row>
    <row r="82" spans="2:5" ht="15" customHeight="1" x14ac:dyDescent="0.25">
      <c r="B82" s="78"/>
      <c r="C82" s="63" t="str">
        <f>IF(B82="","",VLOOKUP(B82,'4. Staffing Rates'!$C$14:$K$63,6,FALSE))</f>
        <v/>
      </c>
      <c r="D82" s="78"/>
      <c r="E82" s="45">
        <f t="shared" ref="E82:E95" si="3">IFERROR(C82*D82,0)</f>
        <v>0</v>
      </c>
    </row>
    <row r="83" spans="2:5" ht="15" customHeight="1" x14ac:dyDescent="0.25">
      <c r="B83" s="78"/>
      <c r="C83" s="63" t="str">
        <f>IF(B83="","",VLOOKUP(B83,'4. Staffing Rates'!$C$14:$K$63,6,FALSE))</f>
        <v/>
      </c>
      <c r="D83" s="78"/>
      <c r="E83" s="45">
        <f t="shared" si="3"/>
        <v>0</v>
      </c>
    </row>
    <row r="84" spans="2:5" ht="15" customHeight="1" x14ac:dyDescent="0.25">
      <c r="B84" s="78"/>
      <c r="C84" s="63" t="str">
        <f>IF(B84="","",VLOOKUP(B84,'4. Staffing Rates'!$C$14:$K$63,6,FALSE))</f>
        <v/>
      </c>
      <c r="D84" s="78"/>
      <c r="E84" s="45">
        <f t="shared" si="3"/>
        <v>0</v>
      </c>
    </row>
    <row r="85" spans="2:5" ht="15" customHeight="1" x14ac:dyDescent="0.25">
      <c r="B85" s="78"/>
      <c r="C85" s="63" t="str">
        <f>IF(B85="","",VLOOKUP(B85,'4. Staffing Rates'!$C$14:$K$63,6,FALSE))</f>
        <v/>
      </c>
      <c r="D85" s="78"/>
      <c r="E85" s="45">
        <f t="shared" si="3"/>
        <v>0</v>
      </c>
    </row>
    <row r="86" spans="2:5" ht="15" customHeight="1" x14ac:dyDescent="0.25">
      <c r="B86" s="78"/>
      <c r="C86" s="63" t="str">
        <f>IF(B86="","",VLOOKUP(B86,'4. Staffing Rates'!$C$14:$K$63,6,FALSE))</f>
        <v/>
      </c>
      <c r="D86" s="78"/>
      <c r="E86" s="45">
        <f t="shared" si="3"/>
        <v>0</v>
      </c>
    </row>
    <row r="87" spans="2:5" ht="15" customHeight="1" x14ac:dyDescent="0.25">
      <c r="B87" s="78"/>
      <c r="C87" s="63" t="str">
        <f>IF(B87="","",VLOOKUP(B87,'4. Staffing Rates'!$C$14:$K$63,6,FALSE))</f>
        <v/>
      </c>
      <c r="D87" s="78"/>
      <c r="E87" s="45">
        <f t="shared" si="3"/>
        <v>0</v>
      </c>
    </row>
    <row r="88" spans="2:5" ht="15" customHeight="1" x14ac:dyDescent="0.25">
      <c r="B88" s="78"/>
      <c r="C88" s="63" t="str">
        <f>IF(B88="","",VLOOKUP(B88,'4. Staffing Rates'!$C$14:$K$63,6,FALSE))</f>
        <v/>
      </c>
      <c r="D88" s="78"/>
      <c r="E88" s="45">
        <f t="shared" si="3"/>
        <v>0</v>
      </c>
    </row>
    <row r="89" spans="2:5" ht="15" customHeight="1" x14ac:dyDescent="0.25">
      <c r="B89" s="78"/>
      <c r="C89" s="63" t="str">
        <f>IF(B89="","",VLOOKUP(B89,'4. Staffing Rates'!$C$14:$K$63,6,FALSE))</f>
        <v/>
      </c>
      <c r="D89" s="78"/>
      <c r="E89" s="45">
        <f t="shared" si="3"/>
        <v>0</v>
      </c>
    </row>
    <row r="90" spans="2:5" ht="15" customHeight="1" x14ac:dyDescent="0.25">
      <c r="B90" s="78"/>
      <c r="C90" s="63" t="str">
        <f>IF(B90="","",VLOOKUP(B90,'4. Staffing Rates'!$C$14:$K$63,6,FALSE))</f>
        <v/>
      </c>
      <c r="D90" s="78"/>
      <c r="E90" s="45">
        <f t="shared" si="3"/>
        <v>0</v>
      </c>
    </row>
    <row r="91" spans="2:5" ht="15" customHeight="1" x14ac:dyDescent="0.25">
      <c r="B91" s="78"/>
      <c r="C91" s="63" t="str">
        <f>IF(B91="","",VLOOKUP(B91,'4. Staffing Rates'!$C$14:$K$63,6,FALSE))</f>
        <v/>
      </c>
      <c r="D91" s="78"/>
      <c r="E91" s="45">
        <f t="shared" si="3"/>
        <v>0</v>
      </c>
    </row>
    <row r="92" spans="2:5" ht="15" customHeight="1" x14ac:dyDescent="0.25">
      <c r="B92" s="78"/>
      <c r="C92" s="63" t="str">
        <f>IF(B92="","",VLOOKUP(B92,'4. Staffing Rates'!$C$14:$K$63,6,FALSE))</f>
        <v/>
      </c>
      <c r="D92" s="78"/>
      <c r="E92" s="45">
        <f t="shared" si="3"/>
        <v>0</v>
      </c>
    </row>
    <row r="93" spans="2:5" ht="15" customHeight="1" x14ac:dyDescent="0.25">
      <c r="B93" s="78"/>
      <c r="C93" s="63" t="str">
        <f>IF(B93="","",VLOOKUP(B93,'4. Staffing Rates'!$C$14:$K$63,6,FALSE))</f>
        <v/>
      </c>
      <c r="D93" s="78"/>
      <c r="E93" s="45">
        <f t="shared" si="3"/>
        <v>0</v>
      </c>
    </row>
    <row r="94" spans="2:5" ht="15" customHeight="1" x14ac:dyDescent="0.25">
      <c r="B94" s="78"/>
      <c r="C94" s="63" t="str">
        <f>IF(B94="","",VLOOKUP(B94,'4. Staffing Rates'!$C$14:$K$63,6,FALSE))</f>
        <v/>
      </c>
      <c r="D94" s="78"/>
      <c r="E94" s="45">
        <f t="shared" si="3"/>
        <v>0</v>
      </c>
    </row>
    <row r="95" spans="2:5" ht="15" customHeight="1" x14ac:dyDescent="0.25">
      <c r="B95" s="78"/>
      <c r="C95" s="63" t="str">
        <f>IF(B95="","",VLOOKUP(B95,'4. Staffing Rates'!$C$14:$K$63,6,FALSE))</f>
        <v/>
      </c>
      <c r="D95" s="78"/>
      <c r="E95" s="45">
        <f t="shared" si="3"/>
        <v>0</v>
      </c>
    </row>
    <row r="96" spans="2:5" ht="15" customHeight="1" x14ac:dyDescent="0.25">
      <c r="B96" s="82" t="s">
        <v>120</v>
      </c>
      <c r="C96" s="83"/>
      <c r="D96" s="84"/>
      <c r="E96" s="27">
        <f>SUM(E81:E95)</f>
        <v>0</v>
      </c>
    </row>
    <row r="97" spans="2:5" ht="15" customHeight="1" x14ac:dyDescent="0.25">
      <c r="B97" s="85" t="s">
        <v>112</v>
      </c>
      <c r="C97" s="86"/>
      <c r="D97" s="87"/>
      <c r="E97" s="29">
        <v>1</v>
      </c>
    </row>
    <row r="98" spans="2:5" ht="15" customHeight="1" x14ac:dyDescent="0.25">
      <c r="B98" s="85" t="s">
        <v>117</v>
      </c>
      <c r="C98" s="86"/>
      <c r="D98" s="87"/>
      <c r="E98" s="26">
        <f>E96*E97</f>
        <v>0</v>
      </c>
    </row>
    <row r="102" spans="2:5" ht="15" customHeight="1" x14ac:dyDescent="0.25">
      <c r="B102" s="6" t="s">
        <v>79</v>
      </c>
    </row>
    <row r="103" spans="2:5" ht="26.25" customHeight="1" x14ac:dyDescent="0.25">
      <c r="B103" s="17" t="s">
        <v>18</v>
      </c>
      <c r="C103" s="17" t="s">
        <v>43</v>
      </c>
      <c r="D103" s="17" t="s">
        <v>44</v>
      </c>
      <c r="E103" s="17" t="s">
        <v>45</v>
      </c>
    </row>
    <row r="104" spans="2:5" ht="15" customHeight="1" x14ac:dyDescent="0.25">
      <c r="B104" s="78"/>
      <c r="C104" s="63" t="str">
        <f>IF(B104="","",VLOOKUP(B104,'4. Staffing Rates'!$C$14:$K$63,6,FALSE))</f>
        <v/>
      </c>
      <c r="D104" s="78"/>
      <c r="E104" s="45">
        <f>IFERROR(C104*D104,0)</f>
        <v>0</v>
      </c>
    </row>
    <row r="105" spans="2:5" ht="15" customHeight="1" x14ac:dyDescent="0.25">
      <c r="B105" s="78"/>
      <c r="C105" s="63" t="str">
        <f>IF(B105="","",VLOOKUP(B105,'4. Staffing Rates'!$C$14:$K$63,6,FALSE))</f>
        <v/>
      </c>
      <c r="D105" s="78"/>
      <c r="E105" s="45">
        <f t="shared" ref="E105:E118" si="4">IFERROR(C105*D105,0)</f>
        <v>0</v>
      </c>
    </row>
    <row r="106" spans="2:5" ht="15" customHeight="1" x14ac:dyDescent="0.25">
      <c r="B106" s="78"/>
      <c r="C106" s="63" t="str">
        <f>IF(B106="","",VLOOKUP(B106,'4. Staffing Rates'!$C$14:$K$63,6,FALSE))</f>
        <v/>
      </c>
      <c r="D106" s="78"/>
      <c r="E106" s="45">
        <f t="shared" si="4"/>
        <v>0</v>
      </c>
    </row>
    <row r="107" spans="2:5" ht="15" customHeight="1" x14ac:dyDescent="0.25">
      <c r="B107" s="78"/>
      <c r="C107" s="63" t="str">
        <f>IF(B107="","",VLOOKUP(B107,'4. Staffing Rates'!$C$14:$K$63,6,FALSE))</f>
        <v/>
      </c>
      <c r="D107" s="78"/>
      <c r="E107" s="45">
        <f t="shared" si="4"/>
        <v>0</v>
      </c>
    </row>
    <row r="108" spans="2:5" ht="15" customHeight="1" x14ac:dyDescent="0.25">
      <c r="B108" s="78"/>
      <c r="C108" s="63" t="str">
        <f>IF(B108="","",VLOOKUP(B108,'4. Staffing Rates'!$C$14:$K$63,6,FALSE))</f>
        <v/>
      </c>
      <c r="D108" s="78"/>
      <c r="E108" s="45">
        <f t="shared" si="4"/>
        <v>0</v>
      </c>
    </row>
    <row r="109" spans="2:5" ht="15" customHeight="1" x14ac:dyDescent="0.25">
      <c r="B109" s="78"/>
      <c r="C109" s="63" t="str">
        <f>IF(B109="","",VLOOKUP(B109,'4. Staffing Rates'!$C$14:$K$63,6,FALSE))</f>
        <v/>
      </c>
      <c r="D109" s="78"/>
      <c r="E109" s="45">
        <f t="shared" si="4"/>
        <v>0</v>
      </c>
    </row>
    <row r="110" spans="2:5" ht="15" customHeight="1" x14ac:dyDescent="0.25">
      <c r="B110" s="78"/>
      <c r="C110" s="63" t="str">
        <f>IF(B110="","",VLOOKUP(B110,'4. Staffing Rates'!$C$14:$K$63,6,FALSE))</f>
        <v/>
      </c>
      <c r="D110" s="78"/>
      <c r="E110" s="45">
        <f t="shared" si="4"/>
        <v>0</v>
      </c>
    </row>
    <row r="111" spans="2:5" ht="15" customHeight="1" x14ac:dyDescent="0.25">
      <c r="B111" s="78"/>
      <c r="C111" s="63" t="str">
        <f>IF(B111="","",VLOOKUP(B111,'4. Staffing Rates'!$C$14:$K$63,6,FALSE))</f>
        <v/>
      </c>
      <c r="D111" s="78"/>
      <c r="E111" s="45">
        <f t="shared" si="4"/>
        <v>0</v>
      </c>
    </row>
    <row r="112" spans="2:5" ht="15" customHeight="1" x14ac:dyDescent="0.25">
      <c r="B112" s="78"/>
      <c r="C112" s="63" t="str">
        <f>IF(B112="","",VLOOKUP(B112,'4. Staffing Rates'!$C$14:$K$63,6,FALSE))</f>
        <v/>
      </c>
      <c r="D112" s="78"/>
      <c r="E112" s="45">
        <f t="shared" si="4"/>
        <v>0</v>
      </c>
    </row>
    <row r="113" spans="2:5" ht="15" customHeight="1" x14ac:dyDescent="0.25">
      <c r="B113" s="78"/>
      <c r="C113" s="63" t="str">
        <f>IF(B113="","",VLOOKUP(B113,'4. Staffing Rates'!$C$14:$K$63,6,FALSE))</f>
        <v/>
      </c>
      <c r="D113" s="78"/>
      <c r="E113" s="45">
        <f t="shared" si="4"/>
        <v>0</v>
      </c>
    </row>
    <row r="114" spans="2:5" ht="15" customHeight="1" x14ac:dyDescent="0.25">
      <c r="B114" s="78"/>
      <c r="C114" s="63" t="str">
        <f>IF(B114="","",VLOOKUP(B114,'4. Staffing Rates'!$C$14:$K$63,6,FALSE))</f>
        <v/>
      </c>
      <c r="D114" s="78"/>
      <c r="E114" s="45">
        <f t="shared" si="4"/>
        <v>0</v>
      </c>
    </row>
    <row r="115" spans="2:5" ht="15" customHeight="1" x14ac:dyDescent="0.25">
      <c r="B115" s="78"/>
      <c r="C115" s="63" t="str">
        <f>IF(B115="","",VLOOKUP(B115,'4. Staffing Rates'!$C$14:$K$63,6,FALSE))</f>
        <v/>
      </c>
      <c r="D115" s="78"/>
      <c r="E115" s="45">
        <f t="shared" si="4"/>
        <v>0</v>
      </c>
    </row>
    <row r="116" spans="2:5" ht="15" customHeight="1" x14ac:dyDescent="0.25">
      <c r="B116" s="78"/>
      <c r="C116" s="63" t="str">
        <f>IF(B116="","",VLOOKUP(B116,'4. Staffing Rates'!$C$14:$K$63,6,FALSE))</f>
        <v/>
      </c>
      <c r="D116" s="78"/>
      <c r="E116" s="45">
        <f t="shared" si="4"/>
        <v>0</v>
      </c>
    </row>
    <row r="117" spans="2:5" ht="15" customHeight="1" x14ac:dyDescent="0.25">
      <c r="B117" s="78"/>
      <c r="C117" s="63" t="str">
        <f>IF(B117="","",VLOOKUP(B117,'4. Staffing Rates'!$C$14:$K$63,6,FALSE))</f>
        <v/>
      </c>
      <c r="D117" s="78"/>
      <c r="E117" s="45">
        <f t="shared" si="4"/>
        <v>0</v>
      </c>
    </row>
    <row r="118" spans="2:5" ht="15" customHeight="1" x14ac:dyDescent="0.25">
      <c r="B118" s="78"/>
      <c r="C118" s="63" t="str">
        <f>IF(B118="","",VLOOKUP(B118,'4. Staffing Rates'!$C$14:$K$63,6,FALSE))</f>
        <v/>
      </c>
      <c r="D118" s="78"/>
      <c r="E118" s="45">
        <f t="shared" si="4"/>
        <v>0</v>
      </c>
    </row>
    <row r="119" spans="2:5" ht="15" customHeight="1" x14ac:dyDescent="0.25">
      <c r="B119" s="82" t="s">
        <v>120</v>
      </c>
      <c r="C119" s="83"/>
      <c r="D119" s="84"/>
      <c r="E119" s="27">
        <f>SUM(E104:E118)</f>
        <v>0</v>
      </c>
    </row>
    <row r="120" spans="2:5" ht="15" customHeight="1" x14ac:dyDescent="0.25">
      <c r="B120" s="85" t="s">
        <v>112</v>
      </c>
      <c r="C120" s="86"/>
      <c r="D120" s="87"/>
      <c r="E120" s="29">
        <v>1</v>
      </c>
    </row>
    <row r="121" spans="2:5" ht="15" customHeight="1" x14ac:dyDescent="0.25">
      <c r="B121" s="85" t="s">
        <v>117</v>
      </c>
      <c r="C121" s="86"/>
      <c r="D121" s="87"/>
      <c r="E121" s="26">
        <f>E119*E120</f>
        <v>0</v>
      </c>
    </row>
    <row r="125" spans="2:5" ht="15" customHeight="1" x14ac:dyDescent="0.25">
      <c r="B125" s="6" t="s">
        <v>80</v>
      </c>
    </row>
    <row r="126" spans="2:5" ht="26.25" customHeight="1" x14ac:dyDescent="0.25">
      <c r="B126" s="17" t="s">
        <v>18</v>
      </c>
      <c r="C126" s="17" t="s">
        <v>43</v>
      </c>
      <c r="D126" s="17" t="s">
        <v>44</v>
      </c>
      <c r="E126" s="17" t="s">
        <v>45</v>
      </c>
    </row>
    <row r="127" spans="2:5" ht="15" customHeight="1" x14ac:dyDescent="0.25">
      <c r="B127" s="78"/>
      <c r="C127" s="63" t="str">
        <f>IF(B127="","",VLOOKUP(B127,'4. Staffing Rates'!$C$14:$K$63,6,FALSE))</f>
        <v/>
      </c>
      <c r="D127" s="78"/>
      <c r="E127" s="45">
        <f>IFERROR(C127*D127,0)</f>
        <v>0</v>
      </c>
    </row>
    <row r="128" spans="2:5" ht="15" customHeight="1" x14ac:dyDescent="0.25">
      <c r="B128" s="78"/>
      <c r="C128" s="63" t="str">
        <f>IF(B128="","",VLOOKUP(B128,'4. Staffing Rates'!$C$14:$K$63,6,FALSE))</f>
        <v/>
      </c>
      <c r="D128" s="78"/>
      <c r="E128" s="45">
        <f t="shared" ref="E128:E141" si="5">IFERROR(C128*D128,0)</f>
        <v>0</v>
      </c>
    </row>
    <row r="129" spans="2:5" ht="15" customHeight="1" x14ac:dyDescent="0.25">
      <c r="B129" s="78"/>
      <c r="C129" s="63" t="str">
        <f>IF(B129="","",VLOOKUP(B129,'4. Staffing Rates'!$C$14:$K$63,6,FALSE))</f>
        <v/>
      </c>
      <c r="D129" s="78"/>
      <c r="E129" s="45">
        <f t="shared" si="5"/>
        <v>0</v>
      </c>
    </row>
    <row r="130" spans="2:5" ht="15" customHeight="1" x14ac:dyDescent="0.25">
      <c r="B130" s="78"/>
      <c r="C130" s="63" t="str">
        <f>IF(B130="","",VLOOKUP(B130,'4. Staffing Rates'!$C$14:$K$63,6,FALSE))</f>
        <v/>
      </c>
      <c r="D130" s="78"/>
      <c r="E130" s="45">
        <f t="shared" si="5"/>
        <v>0</v>
      </c>
    </row>
    <row r="131" spans="2:5" ht="15" customHeight="1" x14ac:dyDescent="0.25">
      <c r="B131" s="78"/>
      <c r="C131" s="63" t="str">
        <f>IF(B131="","",VLOOKUP(B131,'4. Staffing Rates'!$C$14:$K$63,6,FALSE))</f>
        <v/>
      </c>
      <c r="D131" s="78"/>
      <c r="E131" s="45">
        <f t="shared" si="5"/>
        <v>0</v>
      </c>
    </row>
    <row r="132" spans="2:5" ht="15" customHeight="1" x14ac:dyDescent="0.25">
      <c r="B132" s="78"/>
      <c r="C132" s="63" t="str">
        <f>IF(B132="","",VLOOKUP(B132,'4. Staffing Rates'!$C$14:$K$63,6,FALSE))</f>
        <v/>
      </c>
      <c r="D132" s="78"/>
      <c r="E132" s="45">
        <f t="shared" si="5"/>
        <v>0</v>
      </c>
    </row>
    <row r="133" spans="2:5" ht="15" customHeight="1" x14ac:dyDescent="0.25">
      <c r="B133" s="78"/>
      <c r="C133" s="63" t="str">
        <f>IF(B133="","",VLOOKUP(B133,'4. Staffing Rates'!$C$14:$K$63,6,FALSE))</f>
        <v/>
      </c>
      <c r="D133" s="78"/>
      <c r="E133" s="45">
        <f t="shared" si="5"/>
        <v>0</v>
      </c>
    </row>
    <row r="134" spans="2:5" ht="15" customHeight="1" x14ac:dyDescent="0.25">
      <c r="B134" s="78"/>
      <c r="C134" s="63" t="str">
        <f>IF(B134="","",VLOOKUP(B134,'4. Staffing Rates'!$C$14:$K$63,6,FALSE))</f>
        <v/>
      </c>
      <c r="D134" s="78"/>
      <c r="E134" s="45">
        <f t="shared" si="5"/>
        <v>0</v>
      </c>
    </row>
    <row r="135" spans="2:5" ht="15" customHeight="1" x14ac:dyDescent="0.25">
      <c r="B135" s="78"/>
      <c r="C135" s="63" t="str">
        <f>IF(B135="","",VLOOKUP(B135,'4. Staffing Rates'!$C$14:$K$63,6,FALSE))</f>
        <v/>
      </c>
      <c r="D135" s="78"/>
      <c r="E135" s="45">
        <f t="shared" si="5"/>
        <v>0</v>
      </c>
    </row>
    <row r="136" spans="2:5" ht="15" customHeight="1" x14ac:dyDescent="0.25">
      <c r="B136" s="78"/>
      <c r="C136" s="63" t="str">
        <f>IF(B136="","",VLOOKUP(B136,'4. Staffing Rates'!$C$14:$K$63,6,FALSE))</f>
        <v/>
      </c>
      <c r="D136" s="78"/>
      <c r="E136" s="45">
        <f t="shared" si="5"/>
        <v>0</v>
      </c>
    </row>
    <row r="137" spans="2:5" ht="15" customHeight="1" x14ac:dyDescent="0.25">
      <c r="B137" s="78"/>
      <c r="C137" s="63" t="str">
        <f>IF(B137="","",VLOOKUP(B137,'4. Staffing Rates'!$C$14:$K$63,6,FALSE))</f>
        <v/>
      </c>
      <c r="D137" s="78"/>
      <c r="E137" s="45">
        <f t="shared" si="5"/>
        <v>0</v>
      </c>
    </row>
    <row r="138" spans="2:5" ht="15" customHeight="1" x14ac:dyDescent="0.25">
      <c r="B138" s="78"/>
      <c r="C138" s="63" t="str">
        <f>IF(B138="","",VLOOKUP(B138,'4. Staffing Rates'!$C$14:$K$63,6,FALSE))</f>
        <v/>
      </c>
      <c r="D138" s="78"/>
      <c r="E138" s="45">
        <f t="shared" si="5"/>
        <v>0</v>
      </c>
    </row>
    <row r="139" spans="2:5" ht="15" customHeight="1" x14ac:dyDescent="0.25">
      <c r="B139" s="78"/>
      <c r="C139" s="63" t="str">
        <f>IF(B139="","",VLOOKUP(B139,'4. Staffing Rates'!$C$14:$K$63,6,FALSE))</f>
        <v/>
      </c>
      <c r="D139" s="78"/>
      <c r="E139" s="45">
        <f t="shared" si="5"/>
        <v>0</v>
      </c>
    </row>
    <row r="140" spans="2:5" ht="15" customHeight="1" x14ac:dyDescent="0.25">
      <c r="B140" s="78"/>
      <c r="C140" s="63" t="str">
        <f>IF(B140="","",VLOOKUP(B140,'4. Staffing Rates'!$C$14:$K$63,6,FALSE))</f>
        <v/>
      </c>
      <c r="D140" s="78"/>
      <c r="E140" s="45">
        <f t="shared" si="5"/>
        <v>0</v>
      </c>
    </row>
    <row r="141" spans="2:5" ht="15" customHeight="1" x14ac:dyDescent="0.25">
      <c r="B141" s="78"/>
      <c r="C141" s="63" t="str">
        <f>IF(B141="","",VLOOKUP(B141,'4. Staffing Rates'!$C$14:$K$63,6,FALSE))</f>
        <v/>
      </c>
      <c r="D141" s="78"/>
      <c r="E141" s="45">
        <f t="shared" si="5"/>
        <v>0</v>
      </c>
    </row>
    <row r="142" spans="2:5" ht="15" customHeight="1" x14ac:dyDescent="0.25">
      <c r="B142" s="82" t="s">
        <v>120</v>
      </c>
      <c r="C142" s="83"/>
      <c r="D142" s="84"/>
      <c r="E142" s="27">
        <f>SUM(E127:E141)</f>
        <v>0</v>
      </c>
    </row>
    <row r="143" spans="2:5" ht="15" customHeight="1" x14ac:dyDescent="0.25">
      <c r="B143" s="85" t="s">
        <v>112</v>
      </c>
      <c r="C143" s="86"/>
      <c r="D143" s="87"/>
      <c r="E143" s="29">
        <v>1</v>
      </c>
    </row>
    <row r="144" spans="2:5" ht="15" customHeight="1" x14ac:dyDescent="0.25">
      <c r="B144" s="85" t="s">
        <v>117</v>
      </c>
      <c r="C144" s="86"/>
      <c r="D144" s="87"/>
      <c r="E144" s="26">
        <f>E142*E143</f>
        <v>0</v>
      </c>
    </row>
    <row r="148" spans="2:5" ht="15" customHeight="1" x14ac:dyDescent="0.25">
      <c r="B148" s="6" t="s">
        <v>81</v>
      </c>
    </row>
    <row r="149" spans="2:5" ht="26.25" customHeight="1" x14ac:dyDescent="0.25">
      <c r="B149" s="17" t="s">
        <v>18</v>
      </c>
      <c r="C149" s="17" t="s">
        <v>43</v>
      </c>
      <c r="D149" s="17" t="s">
        <v>44</v>
      </c>
      <c r="E149" s="17" t="s">
        <v>45</v>
      </c>
    </row>
    <row r="150" spans="2:5" ht="15" customHeight="1" x14ac:dyDescent="0.25">
      <c r="B150" s="78"/>
      <c r="C150" s="63" t="str">
        <f>IF(B150="","",VLOOKUP(B150,'4. Staffing Rates'!$C$14:$K$63,6,FALSE))</f>
        <v/>
      </c>
      <c r="D150" s="78"/>
      <c r="E150" s="45">
        <f>IFERROR(C150*D150,0)</f>
        <v>0</v>
      </c>
    </row>
    <row r="151" spans="2:5" ht="15" customHeight="1" x14ac:dyDescent="0.25">
      <c r="B151" s="78"/>
      <c r="C151" s="63" t="str">
        <f>IF(B151="","",VLOOKUP(B151,'4. Staffing Rates'!$C$14:$K$63,6,FALSE))</f>
        <v/>
      </c>
      <c r="D151" s="78"/>
      <c r="E151" s="45">
        <f t="shared" ref="E151:E164" si="6">IFERROR(C151*D151,0)</f>
        <v>0</v>
      </c>
    </row>
    <row r="152" spans="2:5" ht="15" customHeight="1" x14ac:dyDescent="0.25">
      <c r="B152" s="78"/>
      <c r="C152" s="63" t="str">
        <f>IF(B152="","",VLOOKUP(B152,'4. Staffing Rates'!$C$14:$K$63,6,FALSE))</f>
        <v/>
      </c>
      <c r="D152" s="78"/>
      <c r="E152" s="45">
        <f t="shared" si="6"/>
        <v>0</v>
      </c>
    </row>
    <row r="153" spans="2:5" ht="15" customHeight="1" x14ac:dyDescent="0.25">
      <c r="B153" s="78"/>
      <c r="C153" s="63" t="str">
        <f>IF(B153="","",VLOOKUP(B153,'4. Staffing Rates'!$C$14:$K$63,6,FALSE))</f>
        <v/>
      </c>
      <c r="D153" s="78"/>
      <c r="E153" s="45">
        <f t="shared" si="6"/>
        <v>0</v>
      </c>
    </row>
    <row r="154" spans="2:5" ht="15" customHeight="1" x14ac:dyDescent="0.25">
      <c r="B154" s="78"/>
      <c r="C154" s="63" t="str">
        <f>IF(B154="","",VLOOKUP(B154,'4. Staffing Rates'!$C$14:$K$63,6,FALSE))</f>
        <v/>
      </c>
      <c r="D154" s="78"/>
      <c r="E154" s="45">
        <f t="shared" si="6"/>
        <v>0</v>
      </c>
    </row>
    <row r="155" spans="2:5" ht="15" customHeight="1" x14ac:dyDescent="0.25">
      <c r="B155" s="78"/>
      <c r="C155" s="63" t="str">
        <f>IF(B155="","",VLOOKUP(B155,'4. Staffing Rates'!$C$14:$K$63,6,FALSE))</f>
        <v/>
      </c>
      <c r="D155" s="78"/>
      <c r="E155" s="45">
        <f t="shared" si="6"/>
        <v>0</v>
      </c>
    </row>
    <row r="156" spans="2:5" ht="15" customHeight="1" x14ac:dyDescent="0.25">
      <c r="B156" s="78"/>
      <c r="C156" s="63" t="str">
        <f>IF(B156="","",VLOOKUP(B156,'4. Staffing Rates'!$C$14:$K$63,6,FALSE))</f>
        <v/>
      </c>
      <c r="D156" s="78"/>
      <c r="E156" s="45">
        <f t="shared" si="6"/>
        <v>0</v>
      </c>
    </row>
    <row r="157" spans="2:5" ht="15" customHeight="1" x14ac:dyDescent="0.25">
      <c r="B157" s="78"/>
      <c r="C157" s="63" t="str">
        <f>IF(B157="","",VLOOKUP(B157,'4. Staffing Rates'!$C$14:$K$63,6,FALSE))</f>
        <v/>
      </c>
      <c r="D157" s="78"/>
      <c r="E157" s="45">
        <f t="shared" si="6"/>
        <v>0</v>
      </c>
    </row>
    <row r="158" spans="2:5" ht="15" customHeight="1" x14ac:dyDescent="0.25">
      <c r="B158" s="78"/>
      <c r="C158" s="63" t="str">
        <f>IF(B158="","",VLOOKUP(B158,'4. Staffing Rates'!$C$14:$K$63,6,FALSE))</f>
        <v/>
      </c>
      <c r="D158" s="78"/>
      <c r="E158" s="45">
        <f t="shared" si="6"/>
        <v>0</v>
      </c>
    </row>
    <row r="159" spans="2:5" ht="15" customHeight="1" x14ac:dyDescent="0.25">
      <c r="B159" s="78"/>
      <c r="C159" s="63" t="str">
        <f>IF(B159="","",VLOOKUP(B159,'4. Staffing Rates'!$C$14:$K$63,6,FALSE))</f>
        <v/>
      </c>
      <c r="D159" s="78"/>
      <c r="E159" s="45">
        <f t="shared" si="6"/>
        <v>0</v>
      </c>
    </row>
    <row r="160" spans="2:5" ht="15" customHeight="1" x14ac:dyDescent="0.25">
      <c r="B160" s="78"/>
      <c r="C160" s="63" t="str">
        <f>IF(B160="","",VLOOKUP(B160,'4. Staffing Rates'!$C$14:$K$63,6,FALSE))</f>
        <v/>
      </c>
      <c r="D160" s="78"/>
      <c r="E160" s="45">
        <f t="shared" si="6"/>
        <v>0</v>
      </c>
    </row>
    <row r="161" spans="2:5" ht="15" customHeight="1" x14ac:dyDescent="0.25">
      <c r="B161" s="78"/>
      <c r="C161" s="63" t="str">
        <f>IF(B161="","",VLOOKUP(B161,'4. Staffing Rates'!$C$14:$K$63,6,FALSE))</f>
        <v/>
      </c>
      <c r="D161" s="78"/>
      <c r="E161" s="45">
        <f t="shared" si="6"/>
        <v>0</v>
      </c>
    </row>
    <row r="162" spans="2:5" ht="15" customHeight="1" x14ac:dyDescent="0.25">
      <c r="B162" s="78"/>
      <c r="C162" s="63" t="str">
        <f>IF(B162="","",VLOOKUP(B162,'4. Staffing Rates'!$C$14:$K$63,6,FALSE))</f>
        <v/>
      </c>
      <c r="D162" s="78"/>
      <c r="E162" s="45">
        <f t="shared" si="6"/>
        <v>0</v>
      </c>
    </row>
    <row r="163" spans="2:5" ht="15" customHeight="1" x14ac:dyDescent="0.25">
      <c r="B163" s="78"/>
      <c r="C163" s="63" t="str">
        <f>IF(B163="","",VLOOKUP(B163,'4. Staffing Rates'!$C$14:$K$63,6,FALSE))</f>
        <v/>
      </c>
      <c r="D163" s="78"/>
      <c r="E163" s="45">
        <f t="shared" si="6"/>
        <v>0</v>
      </c>
    </row>
    <row r="164" spans="2:5" ht="15" customHeight="1" x14ac:dyDescent="0.25">
      <c r="B164" s="78"/>
      <c r="C164" s="63" t="str">
        <f>IF(B164="","",VLOOKUP(B164,'4. Staffing Rates'!$C$14:$K$63,6,FALSE))</f>
        <v/>
      </c>
      <c r="D164" s="78"/>
      <c r="E164" s="45">
        <f t="shared" si="6"/>
        <v>0</v>
      </c>
    </row>
    <row r="165" spans="2:5" ht="15" customHeight="1" x14ac:dyDescent="0.25">
      <c r="B165" s="82" t="s">
        <v>120</v>
      </c>
      <c r="C165" s="83"/>
      <c r="D165" s="84"/>
      <c r="E165" s="27">
        <f>SUM(E150:E164)</f>
        <v>0</v>
      </c>
    </row>
    <row r="166" spans="2:5" ht="15" customHeight="1" x14ac:dyDescent="0.25">
      <c r="B166" s="85" t="s">
        <v>112</v>
      </c>
      <c r="C166" s="86"/>
      <c r="D166" s="87"/>
      <c r="E166" s="29">
        <v>1</v>
      </c>
    </row>
    <row r="167" spans="2:5" ht="15" customHeight="1" x14ac:dyDescent="0.25">
      <c r="B167" s="85" t="s">
        <v>117</v>
      </c>
      <c r="C167" s="86"/>
      <c r="D167" s="87"/>
      <c r="E167" s="26">
        <f>E165*E166</f>
        <v>0</v>
      </c>
    </row>
    <row r="171" spans="2:5" ht="15" customHeight="1" x14ac:dyDescent="0.25">
      <c r="B171" s="6" t="s">
        <v>82</v>
      </c>
    </row>
    <row r="172" spans="2:5" ht="26.25" customHeight="1" x14ac:dyDescent="0.25">
      <c r="B172" s="17" t="s">
        <v>18</v>
      </c>
      <c r="C172" s="17" t="s">
        <v>43</v>
      </c>
      <c r="D172" s="17" t="s">
        <v>44</v>
      </c>
      <c r="E172" s="17" t="s">
        <v>45</v>
      </c>
    </row>
    <row r="173" spans="2:5" ht="15" customHeight="1" x14ac:dyDescent="0.25">
      <c r="B173" s="78"/>
      <c r="C173" s="63" t="str">
        <f>IF(B173="","",VLOOKUP(B173,'4. Staffing Rates'!$C$14:$K$63,6,FALSE))</f>
        <v/>
      </c>
      <c r="D173" s="78"/>
      <c r="E173" s="45">
        <f>IFERROR(C173*D173,0)</f>
        <v>0</v>
      </c>
    </row>
    <row r="174" spans="2:5" ht="15" customHeight="1" x14ac:dyDescent="0.25">
      <c r="B174" s="78"/>
      <c r="C174" s="63" t="str">
        <f>IF(B174="","",VLOOKUP(B174,'4. Staffing Rates'!$C$14:$K$63,6,FALSE))</f>
        <v/>
      </c>
      <c r="D174" s="78"/>
      <c r="E174" s="45">
        <f t="shared" ref="E174:E187" si="7">IFERROR(C174*D174,0)</f>
        <v>0</v>
      </c>
    </row>
    <row r="175" spans="2:5" ht="15" customHeight="1" x14ac:dyDescent="0.25">
      <c r="B175" s="78"/>
      <c r="C175" s="63" t="str">
        <f>IF(B175="","",VLOOKUP(B175,'4. Staffing Rates'!$C$14:$K$63,6,FALSE))</f>
        <v/>
      </c>
      <c r="D175" s="78"/>
      <c r="E175" s="45">
        <f t="shared" si="7"/>
        <v>0</v>
      </c>
    </row>
    <row r="176" spans="2:5" ht="15" customHeight="1" x14ac:dyDescent="0.25">
      <c r="B176" s="78"/>
      <c r="C176" s="63" t="str">
        <f>IF(B176="","",VLOOKUP(B176,'4. Staffing Rates'!$C$14:$K$63,6,FALSE))</f>
        <v/>
      </c>
      <c r="D176" s="78"/>
      <c r="E176" s="45">
        <f t="shared" si="7"/>
        <v>0</v>
      </c>
    </row>
    <row r="177" spans="2:5" ht="15" customHeight="1" x14ac:dyDescent="0.25">
      <c r="B177" s="78"/>
      <c r="C177" s="63" t="str">
        <f>IF(B177="","",VLOOKUP(B177,'4. Staffing Rates'!$C$14:$K$63,6,FALSE))</f>
        <v/>
      </c>
      <c r="D177" s="78"/>
      <c r="E177" s="45">
        <f t="shared" si="7"/>
        <v>0</v>
      </c>
    </row>
    <row r="178" spans="2:5" ht="15" customHeight="1" x14ac:dyDescent="0.25">
      <c r="B178" s="78"/>
      <c r="C178" s="63" t="str">
        <f>IF(B178="","",VLOOKUP(B178,'4. Staffing Rates'!$C$14:$K$63,6,FALSE))</f>
        <v/>
      </c>
      <c r="D178" s="78"/>
      <c r="E178" s="45">
        <f t="shared" si="7"/>
        <v>0</v>
      </c>
    </row>
    <row r="179" spans="2:5" ht="15" customHeight="1" x14ac:dyDescent="0.25">
      <c r="B179" s="78"/>
      <c r="C179" s="63" t="str">
        <f>IF(B179="","",VLOOKUP(B179,'4. Staffing Rates'!$C$14:$K$63,6,FALSE))</f>
        <v/>
      </c>
      <c r="D179" s="78"/>
      <c r="E179" s="45">
        <f t="shared" si="7"/>
        <v>0</v>
      </c>
    </row>
    <row r="180" spans="2:5" ht="15" customHeight="1" x14ac:dyDescent="0.25">
      <c r="B180" s="78"/>
      <c r="C180" s="63" t="str">
        <f>IF(B180="","",VLOOKUP(B180,'4. Staffing Rates'!$C$14:$K$63,6,FALSE))</f>
        <v/>
      </c>
      <c r="D180" s="78"/>
      <c r="E180" s="45">
        <f t="shared" si="7"/>
        <v>0</v>
      </c>
    </row>
    <row r="181" spans="2:5" ht="15" customHeight="1" x14ac:dyDescent="0.25">
      <c r="B181" s="78"/>
      <c r="C181" s="63" t="str">
        <f>IF(B181="","",VLOOKUP(B181,'4. Staffing Rates'!$C$14:$K$63,6,FALSE))</f>
        <v/>
      </c>
      <c r="D181" s="78"/>
      <c r="E181" s="45">
        <f t="shared" si="7"/>
        <v>0</v>
      </c>
    </row>
    <row r="182" spans="2:5" ht="15" customHeight="1" x14ac:dyDescent="0.25">
      <c r="B182" s="78"/>
      <c r="C182" s="63" t="str">
        <f>IF(B182="","",VLOOKUP(B182,'4. Staffing Rates'!$C$14:$K$63,6,FALSE))</f>
        <v/>
      </c>
      <c r="D182" s="78"/>
      <c r="E182" s="45">
        <f t="shared" si="7"/>
        <v>0</v>
      </c>
    </row>
    <row r="183" spans="2:5" ht="15" customHeight="1" x14ac:dyDescent="0.25">
      <c r="B183" s="78"/>
      <c r="C183" s="63" t="str">
        <f>IF(B183="","",VLOOKUP(B183,'4. Staffing Rates'!$C$14:$K$63,6,FALSE))</f>
        <v/>
      </c>
      <c r="D183" s="78"/>
      <c r="E183" s="45">
        <f t="shared" si="7"/>
        <v>0</v>
      </c>
    </row>
    <row r="184" spans="2:5" ht="15" customHeight="1" x14ac:dyDescent="0.25">
      <c r="B184" s="78"/>
      <c r="C184" s="63" t="str">
        <f>IF(B184="","",VLOOKUP(B184,'4. Staffing Rates'!$C$14:$K$63,6,FALSE))</f>
        <v/>
      </c>
      <c r="D184" s="78"/>
      <c r="E184" s="45">
        <f t="shared" si="7"/>
        <v>0</v>
      </c>
    </row>
    <row r="185" spans="2:5" ht="15" customHeight="1" x14ac:dyDescent="0.25">
      <c r="B185" s="78"/>
      <c r="C185" s="63" t="str">
        <f>IF(B185="","",VLOOKUP(B185,'4. Staffing Rates'!$C$14:$K$63,6,FALSE))</f>
        <v/>
      </c>
      <c r="D185" s="78"/>
      <c r="E185" s="45">
        <f t="shared" si="7"/>
        <v>0</v>
      </c>
    </row>
    <row r="186" spans="2:5" ht="15" customHeight="1" x14ac:dyDescent="0.25">
      <c r="B186" s="78"/>
      <c r="C186" s="63" t="str">
        <f>IF(B186="","",VLOOKUP(B186,'4. Staffing Rates'!$C$14:$K$63,6,FALSE))</f>
        <v/>
      </c>
      <c r="D186" s="78"/>
      <c r="E186" s="45">
        <f t="shared" si="7"/>
        <v>0</v>
      </c>
    </row>
    <row r="187" spans="2:5" ht="15" customHeight="1" x14ac:dyDescent="0.25">
      <c r="B187" s="78"/>
      <c r="C187" s="63" t="str">
        <f>IF(B187="","",VLOOKUP(B187,'4. Staffing Rates'!$C$14:$K$63,6,FALSE))</f>
        <v/>
      </c>
      <c r="D187" s="78"/>
      <c r="E187" s="45">
        <f t="shared" si="7"/>
        <v>0</v>
      </c>
    </row>
    <row r="188" spans="2:5" ht="15" customHeight="1" x14ac:dyDescent="0.25">
      <c r="B188" s="82" t="s">
        <v>120</v>
      </c>
      <c r="C188" s="83"/>
      <c r="D188" s="84"/>
      <c r="E188" s="27">
        <f>SUM(E173:E187)</f>
        <v>0</v>
      </c>
    </row>
    <row r="189" spans="2:5" ht="15" customHeight="1" x14ac:dyDescent="0.25">
      <c r="B189" s="85" t="s">
        <v>112</v>
      </c>
      <c r="C189" s="86"/>
      <c r="D189" s="87"/>
      <c r="E189" s="29">
        <v>1</v>
      </c>
    </row>
    <row r="190" spans="2:5" ht="15" customHeight="1" x14ac:dyDescent="0.25">
      <c r="B190" s="85" t="s">
        <v>117</v>
      </c>
      <c r="C190" s="86"/>
      <c r="D190" s="87"/>
      <c r="E190" s="26">
        <f>E188*E189</f>
        <v>0</v>
      </c>
    </row>
    <row r="194" spans="2:5" ht="15" customHeight="1" x14ac:dyDescent="0.25">
      <c r="B194" s="6" t="s">
        <v>83</v>
      </c>
    </row>
    <row r="195" spans="2:5" ht="26.25" customHeight="1" x14ac:dyDescent="0.25">
      <c r="B195" s="17" t="s">
        <v>18</v>
      </c>
      <c r="C195" s="17" t="s">
        <v>43</v>
      </c>
      <c r="D195" s="17" t="s">
        <v>44</v>
      </c>
      <c r="E195" s="17" t="s">
        <v>45</v>
      </c>
    </row>
    <row r="196" spans="2:5" ht="15" customHeight="1" x14ac:dyDescent="0.25">
      <c r="B196" s="78"/>
      <c r="C196" s="63" t="str">
        <f>IF(B196="","",VLOOKUP(B196,'4. Staffing Rates'!$C$14:$K$63,6,FALSE))</f>
        <v/>
      </c>
      <c r="D196" s="78"/>
      <c r="E196" s="45">
        <f>IFERROR(C196*D196,0)</f>
        <v>0</v>
      </c>
    </row>
    <row r="197" spans="2:5" ht="15" customHeight="1" x14ac:dyDescent="0.25">
      <c r="B197" s="78"/>
      <c r="C197" s="63" t="str">
        <f>IF(B197="","",VLOOKUP(B197,'4. Staffing Rates'!$C$14:$K$63,6,FALSE))</f>
        <v/>
      </c>
      <c r="D197" s="78"/>
      <c r="E197" s="45">
        <f t="shared" ref="E197:E210" si="8">IFERROR(C197*D197,0)</f>
        <v>0</v>
      </c>
    </row>
    <row r="198" spans="2:5" ht="15" customHeight="1" x14ac:dyDescent="0.25">
      <c r="B198" s="78"/>
      <c r="C198" s="63" t="str">
        <f>IF(B198="","",VLOOKUP(B198,'4. Staffing Rates'!$C$14:$K$63,6,FALSE))</f>
        <v/>
      </c>
      <c r="D198" s="78"/>
      <c r="E198" s="45">
        <f t="shared" si="8"/>
        <v>0</v>
      </c>
    </row>
    <row r="199" spans="2:5" ht="15" customHeight="1" x14ac:dyDescent="0.25">
      <c r="B199" s="78"/>
      <c r="C199" s="63" t="str">
        <f>IF(B199="","",VLOOKUP(B199,'4. Staffing Rates'!$C$14:$K$63,6,FALSE))</f>
        <v/>
      </c>
      <c r="D199" s="78"/>
      <c r="E199" s="45">
        <f t="shared" si="8"/>
        <v>0</v>
      </c>
    </row>
    <row r="200" spans="2:5" ht="15" customHeight="1" x14ac:dyDescent="0.25">
      <c r="B200" s="78"/>
      <c r="C200" s="63" t="str">
        <f>IF(B200="","",VLOOKUP(B200,'4. Staffing Rates'!$C$14:$K$63,6,FALSE))</f>
        <v/>
      </c>
      <c r="D200" s="78"/>
      <c r="E200" s="45">
        <f t="shared" si="8"/>
        <v>0</v>
      </c>
    </row>
    <row r="201" spans="2:5" ht="15" customHeight="1" x14ac:dyDescent="0.25">
      <c r="B201" s="78"/>
      <c r="C201" s="63" t="str">
        <f>IF(B201="","",VLOOKUP(B201,'4. Staffing Rates'!$C$14:$K$63,6,FALSE))</f>
        <v/>
      </c>
      <c r="D201" s="78"/>
      <c r="E201" s="45">
        <f t="shared" si="8"/>
        <v>0</v>
      </c>
    </row>
    <row r="202" spans="2:5" ht="15" customHeight="1" x14ac:dyDescent="0.25">
      <c r="B202" s="78"/>
      <c r="C202" s="63" t="str">
        <f>IF(B202="","",VLOOKUP(B202,'4. Staffing Rates'!$C$14:$K$63,6,FALSE))</f>
        <v/>
      </c>
      <c r="D202" s="78"/>
      <c r="E202" s="45">
        <f t="shared" si="8"/>
        <v>0</v>
      </c>
    </row>
    <row r="203" spans="2:5" ht="15" customHeight="1" x14ac:dyDescent="0.25">
      <c r="B203" s="78"/>
      <c r="C203" s="63" t="str">
        <f>IF(B203="","",VLOOKUP(B203,'4. Staffing Rates'!$C$14:$K$63,6,FALSE))</f>
        <v/>
      </c>
      <c r="D203" s="78"/>
      <c r="E203" s="45">
        <f t="shared" si="8"/>
        <v>0</v>
      </c>
    </row>
    <row r="204" spans="2:5" ht="15" customHeight="1" x14ac:dyDescent="0.25">
      <c r="B204" s="78"/>
      <c r="C204" s="63" t="str">
        <f>IF(B204="","",VLOOKUP(B204,'4. Staffing Rates'!$C$14:$K$63,6,FALSE))</f>
        <v/>
      </c>
      <c r="D204" s="78"/>
      <c r="E204" s="45">
        <f t="shared" si="8"/>
        <v>0</v>
      </c>
    </row>
    <row r="205" spans="2:5" ht="15" customHeight="1" x14ac:dyDescent="0.25">
      <c r="B205" s="78"/>
      <c r="C205" s="63" t="str">
        <f>IF(B205="","",VLOOKUP(B205,'4. Staffing Rates'!$C$14:$K$63,6,FALSE))</f>
        <v/>
      </c>
      <c r="D205" s="78"/>
      <c r="E205" s="45">
        <f t="shared" si="8"/>
        <v>0</v>
      </c>
    </row>
    <row r="206" spans="2:5" ht="15" customHeight="1" x14ac:dyDescent="0.25">
      <c r="B206" s="78"/>
      <c r="C206" s="63" t="str">
        <f>IF(B206="","",VLOOKUP(B206,'4. Staffing Rates'!$C$14:$K$63,6,FALSE))</f>
        <v/>
      </c>
      <c r="D206" s="78"/>
      <c r="E206" s="45">
        <f t="shared" si="8"/>
        <v>0</v>
      </c>
    </row>
    <row r="207" spans="2:5" ht="15" customHeight="1" x14ac:dyDescent="0.25">
      <c r="B207" s="78"/>
      <c r="C207" s="63" t="str">
        <f>IF(B207="","",VLOOKUP(B207,'4. Staffing Rates'!$C$14:$K$63,6,FALSE))</f>
        <v/>
      </c>
      <c r="D207" s="78"/>
      <c r="E207" s="45">
        <f t="shared" si="8"/>
        <v>0</v>
      </c>
    </row>
    <row r="208" spans="2:5" ht="15" customHeight="1" x14ac:dyDescent="0.25">
      <c r="B208" s="78"/>
      <c r="C208" s="63" t="str">
        <f>IF(B208="","",VLOOKUP(B208,'4. Staffing Rates'!$C$14:$K$63,6,FALSE))</f>
        <v/>
      </c>
      <c r="D208" s="78"/>
      <c r="E208" s="45">
        <f t="shared" si="8"/>
        <v>0</v>
      </c>
    </row>
    <row r="209" spans="2:5" ht="15" customHeight="1" x14ac:dyDescent="0.25">
      <c r="B209" s="78"/>
      <c r="C209" s="63" t="str">
        <f>IF(B209="","",VLOOKUP(B209,'4. Staffing Rates'!$C$14:$K$63,6,FALSE))</f>
        <v/>
      </c>
      <c r="D209" s="78"/>
      <c r="E209" s="45">
        <f t="shared" si="8"/>
        <v>0</v>
      </c>
    </row>
    <row r="210" spans="2:5" ht="15" customHeight="1" x14ac:dyDescent="0.25">
      <c r="B210" s="78"/>
      <c r="C210" s="63" t="str">
        <f>IF(B210="","",VLOOKUP(B210,'4. Staffing Rates'!$C$14:$K$63,6,FALSE))</f>
        <v/>
      </c>
      <c r="D210" s="78"/>
      <c r="E210" s="45">
        <f t="shared" si="8"/>
        <v>0</v>
      </c>
    </row>
    <row r="211" spans="2:5" ht="15" customHeight="1" x14ac:dyDescent="0.25">
      <c r="B211" s="82" t="s">
        <v>120</v>
      </c>
      <c r="C211" s="83"/>
      <c r="D211" s="84"/>
      <c r="E211" s="27">
        <f>SUM(E196:E210)</f>
        <v>0</v>
      </c>
    </row>
    <row r="212" spans="2:5" ht="15" customHeight="1" x14ac:dyDescent="0.25">
      <c r="B212" s="85" t="s">
        <v>112</v>
      </c>
      <c r="C212" s="86"/>
      <c r="D212" s="87"/>
      <c r="E212" s="29">
        <v>1</v>
      </c>
    </row>
    <row r="213" spans="2:5" ht="15" customHeight="1" x14ac:dyDescent="0.25">
      <c r="B213" s="85" t="s">
        <v>117</v>
      </c>
      <c r="C213" s="86"/>
      <c r="D213" s="87"/>
      <c r="E213" s="26">
        <f>E211*E212</f>
        <v>0</v>
      </c>
    </row>
    <row r="217" spans="2:5" ht="15.75" x14ac:dyDescent="0.25">
      <c r="B217" s="6" t="s">
        <v>84</v>
      </c>
    </row>
    <row r="218" spans="2:5" ht="30" x14ac:dyDescent="0.25">
      <c r="B218" s="17" t="s">
        <v>18</v>
      </c>
      <c r="C218" s="17" t="s">
        <v>43</v>
      </c>
      <c r="D218" s="17" t="s">
        <v>44</v>
      </c>
      <c r="E218" s="17" t="s">
        <v>45</v>
      </c>
    </row>
    <row r="219" spans="2:5" ht="15.75" x14ac:dyDescent="0.25">
      <c r="B219" s="78"/>
      <c r="C219" s="63" t="str">
        <f>IF(B219="","",VLOOKUP(B219,'4. Staffing Rates'!$C$14:$K$63,6,FALSE))</f>
        <v/>
      </c>
      <c r="D219" s="78"/>
      <c r="E219" s="45">
        <f>IFERROR(C219*D219,0)</f>
        <v>0</v>
      </c>
    </row>
    <row r="220" spans="2:5" ht="15.75" x14ac:dyDescent="0.25">
      <c r="B220" s="78"/>
      <c r="C220" s="63" t="str">
        <f>IF(B220="","",VLOOKUP(B220,'4. Staffing Rates'!$C$14:$K$63,6,FALSE))</f>
        <v/>
      </c>
      <c r="D220" s="78"/>
      <c r="E220" s="45">
        <f t="shared" ref="E220:E233" si="9">IFERROR(C220*D220,0)</f>
        <v>0</v>
      </c>
    </row>
    <row r="221" spans="2:5" ht="15.75" x14ac:dyDescent="0.25">
      <c r="B221" s="78"/>
      <c r="C221" s="63" t="str">
        <f>IF(B221="","",VLOOKUP(B221,'4. Staffing Rates'!$C$14:$K$63,6,FALSE))</f>
        <v/>
      </c>
      <c r="D221" s="78"/>
      <c r="E221" s="45">
        <f t="shared" si="9"/>
        <v>0</v>
      </c>
    </row>
    <row r="222" spans="2:5" ht="15.75" x14ac:dyDescent="0.25">
      <c r="B222" s="78"/>
      <c r="C222" s="63" t="str">
        <f>IF(B222="","",VLOOKUP(B222,'4. Staffing Rates'!$C$14:$K$63,6,FALSE))</f>
        <v/>
      </c>
      <c r="D222" s="78"/>
      <c r="E222" s="45">
        <f t="shared" si="9"/>
        <v>0</v>
      </c>
    </row>
    <row r="223" spans="2:5" ht="15.75" x14ac:dyDescent="0.25">
      <c r="B223" s="78"/>
      <c r="C223" s="63" t="str">
        <f>IF(B223="","",VLOOKUP(B223,'4. Staffing Rates'!$C$14:$K$63,6,FALSE))</f>
        <v/>
      </c>
      <c r="D223" s="78"/>
      <c r="E223" s="45">
        <f t="shared" si="9"/>
        <v>0</v>
      </c>
    </row>
    <row r="224" spans="2:5" ht="15.75" x14ac:dyDescent="0.25">
      <c r="B224" s="78"/>
      <c r="C224" s="63" t="str">
        <f>IF(B224="","",VLOOKUP(B224,'4. Staffing Rates'!$C$14:$K$63,6,FALSE))</f>
        <v/>
      </c>
      <c r="D224" s="78"/>
      <c r="E224" s="45">
        <f t="shared" si="9"/>
        <v>0</v>
      </c>
    </row>
    <row r="225" spans="2:5" ht="15.75" x14ac:dyDescent="0.25">
      <c r="B225" s="78"/>
      <c r="C225" s="63" t="str">
        <f>IF(B225="","",VLOOKUP(B225,'4. Staffing Rates'!$C$14:$K$63,6,FALSE))</f>
        <v/>
      </c>
      <c r="D225" s="78"/>
      <c r="E225" s="45">
        <f t="shared" si="9"/>
        <v>0</v>
      </c>
    </row>
    <row r="226" spans="2:5" ht="15.75" x14ac:dyDescent="0.25">
      <c r="B226" s="78"/>
      <c r="C226" s="63" t="str">
        <f>IF(B226="","",VLOOKUP(B226,'4. Staffing Rates'!$C$14:$K$63,6,FALSE))</f>
        <v/>
      </c>
      <c r="D226" s="78"/>
      <c r="E226" s="45">
        <f t="shared" si="9"/>
        <v>0</v>
      </c>
    </row>
    <row r="227" spans="2:5" ht="15.75" x14ac:dyDescent="0.25">
      <c r="B227" s="78"/>
      <c r="C227" s="63" t="str">
        <f>IF(B227="","",VLOOKUP(B227,'4. Staffing Rates'!$C$14:$K$63,6,FALSE))</f>
        <v/>
      </c>
      <c r="D227" s="78"/>
      <c r="E227" s="45">
        <f t="shared" si="9"/>
        <v>0</v>
      </c>
    </row>
    <row r="228" spans="2:5" ht="15.75" x14ac:dyDescent="0.25">
      <c r="B228" s="78"/>
      <c r="C228" s="63" t="str">
        <f>IF(B228="","",VLOOKUP(B228,'4. Staffing Rates'!$C$14:$K$63,6,FALSE))</f>
        <v/>
      </c>
      <c r="D228" s="78"/>
      <c r="E228" s="45">
        <f t="shared" si="9"/>
        <v>0</v>
      </c>
    </row>
    <row r="229" spans="2:5" ht="15.75" x14ac:dyDescent="0.25">
      <c r="B229" s="78"/>
      <c r="C229" s="63" t="str">
        <f>IF(B229="","",VLOOKUP(B229,'4. Staffing Rates'!$C$14:$K$63,6,FALSE))</f>
        <v/>
      </c>
      <c r="D229" s="78"/>
      <c r="E229" s="45">
        <f t="shared" si="9"/>
        <v>0</v>
      </c>
    </row>
    <row r="230" spans="2:5" ht="15.75" x14ac:dyDescent="0.25">
      <c r="B230" s="78"/>
      <c r="C230" s="63" t="str">
        <f>IF(B230="","",VLOOKUP(B230,'4. Staffing Rates'!$C$14:$K$63,6,FALSE))</f>
        <v/>
      </c>
      <c r="D230" s="78"/>
      <c r="E230" s="45">
        <f t="shared" si="9"/>
        <v>0</v>
      </c>
    </row>
    <row r="231" spans="2:5" ht="15.75" x14ac:dyDescent="0.25">
      <c r="B231" s="78"/>
      <c r="C231" s="63" t="str">
        <f>IF(B231="","",VLOOKUP(B231,'4. Staffing Rates'!$C$14:$K$63,6,FALSE))</f>
        <v/>
      </c>
      <c r="D231" s="78"/>
      <c r="E231" s="45">
        <f t="shared" si="9"/>
        <v>0</v>
      </c>
    </row>
    <row r="232" spans="2:5" ht="15.75" x14ac:dyDescent="0.25">
      <c r="B232" s="78"/>
      <c r="C232" s="63" t="str">
        <f>IF(B232="","",VLOOKUP(B232,'4. Staffing Rates'!$C$14:$K$63,6,FALSE))</f>
        <v/>
      </c>
      <c r="D232" s="78"/>
      <c r="E232" s="45">
        <f t="shared" si="9"/>
        <v>0</v>
      </c>
    </row>
    <row r="233" spans="2:5" ht="15.75" x14ac:dyDescent="0.25">
      <c r="B233" s="78"/>
      <c r="C233" s="63" t="str">
        <f>IF(B233="","",VLOOKUP(B233,'4. Staffing Rates'!$C$14:$K$63,6,FALSE))</f>
        <v/>
      </c>
      <c r="D233" s="78"/>
      <c r="E233" s="45">
        <f t="shared" si="9"/>
        <v>0</v>
      </c>
    </row>
    <row r="234" spans="2:5" ht="15.75" x14ac:dyDescent="0.25">
      <c r="B234" s="82" t="s">
        <v>120</v>
      </c>
      <c r="C234" s="83"/>
      <c r="D234" s="84"/>
      <c r="E234" s="27">
        <f>SUM(E219:E233)</f>
        <v>0</v>
      </c>
    </row>
    <row r="235" spans="2:5" ht="15.75" x14ac:dyDescent="0.25">
      <c r="B235" s="85" t="s">
        <v>112</v>
      </c>
      <c r="C235" s="86"/>
      <c r="D235" s="87"/>
      <c r="E235" s="29">
        <v>1</v>
      </c>
    </row>
    <row r="236" spans="2:5" ht="15.75" x14ac:dyDescent="0.25">
      <c r="B236" s="85" t="s">
        <v>117</v>
      </c>
      <c r="C236" s="86"/>
      <c r="D236" s="87"/>
      <c r="E236" s="26">
        <f>E234*E235</f>
        <v>0</v>
      </c>
    </row>
    <row r="237" spans="2:5" ht="15.75" x14ac:dyDescent="0.25"/>
    <row r="238" spans="2:5" ht="15.75" x14ac:dyDescent="0.25"/>
    <row r="239" spans="2:5" ht="15.75" x14ac:dyDescent="0.25"/>
    <row r="240" spans="2:5" ht="15.75" x14ac:dyDescent="0.25">
      <c r="B240" s="31" t="s">
        <v>85</v>
      </c>
    </row>
    <row r="241" spans="2:5" ht="30" x14ac:dyDescent="0.25">
      <c r="B241" s="17" t="s">
        <v>18</v>
      </c>
      <c r="C241" s="17" t="s">
        <v>43</v>
      </c>
      <c r="D241" s="17" t="s">
        <v>44</v>
      </c>
      <c r="E241" s="17" t="s">
        <v>45</v>
      </c>
    </row>
    <row r="242" spans="2:5" ht="15.75" x14ac:dyDescent="0.25">
      <c r="B242" s="78"/>
      <c r="C242" s="63" t="str">
        <f>IF(B242="","",VLOOKUP(B242,'4. Staffing Rates'!$C$14:$K$63,6,FALSE))</f>
        <v/>
      </c>
      <c r="D242" s="78"/>
      <c r="E242" s="45">
        <f>IFERROR(C242*D242,0)</f>
        <v>0</v>
      </c>
    </row>
    <row r="243" spans="2:5" ht="15.75" x14ac:dyDescent="0.25">
      <c r="B243" s="78"/>
      <c r="C243" s="63" t="str">
        <f>IF(B243="","",VLOOKUP(B243,'4. Staffing Rates'!$C$14:$K$63,6,FALSE))</f>
        <v/>
      </c>
      <c r="D243" s="78"/>
      <c r="E243" s="45">
        <f t="shared" ref="E243:E256" si="10">IFERROR(C243*D243,0)</f>
        <v>0</v>
      </c>
    </row>
    <row r="244" spans="2:5" ht="15.75" x14ac:dyDescent="0.25">
      <c r="B244" s="78"/>
      <c r="C244" s="63" t="str">
        <f>IF(B244="","",VLOOKUP(B244,'4. Staffing Rates'!$C$14:$K$63,6,FALSE))</f>
        <v/>
      </c>
      <c r="D244" s="78"/>
      <c r="E244" s="45">
        <f t="shared" si="10"/>
        <v>0</v>
      </c>
    </row>
    <row r="245" spans="2:5" ht="15.75" x14ac:dyDescent="0.25">
      <c r="B245" s="78"/>
      <c r="C245" s="63" t="str">
        <f>IF(B245="","",VLOOKUP(B245,'4. Staffing Rates'!$C$14:$K$63,6,FALSE))</f>
        <v/>
      </c>
      <c r="D245" s="78"/>
      <c r="E245" s="45">
        <f t="shared" si="10"/>
        <v>0</v>
      </c>
    </row>
    <row r="246" spans="2:5" ht="15.75" x14ac:dyDescent="0.25">
      <c r="B246" s="78"/>
      <c r="C246" s="63" t="str">
        <f>IF(B246="","",VLOOKUP(B246,'4. Staffing Rates'!$C$14:$K$63,6,FALSE))</f>
        <v/>
      </c>
      <c r="D246" s="78"/>
      <c r="E246" s="45">
        <f t="shared" si="10"/>
        <v>0</v>
      </c>
    </row>
    <row r="247" spans="2:5" ht="15.75" x14ac:dyDescent="0.25">
      <c r="B247" s="78"/>
      <c r="C247" s="63" t="str">
        <f>IF(B247="","",VLOOKUP(B247,'4. Staffing Rates'!$C$14:$K$63,6,FALSE))</f>
        <v/>
      </c>
      <c r="D247" s="78"/>
      <c r="E247" s="45">
        <f t="shared" si="10"/>
        <v>0</v>
      </c>
    </row>
    <row r="248" spans="2:5" ht="15.75" x14ac:dyDescent="0.25">
      <c r="B248" s="78"/>
      <c r="C248" s="63" t="str">
        <f>IF(B248="","",VLOOKUP(B248,'4. Staffing Rates'!$C$14:$K$63,6,FALSE))</f>
        <v/>
      </c>
      <c r="D248" s="78"/>
      <c r="E248" s="45">
        <f t="shared" si="10"/>
        <v>0</v>
      </c>
    </row>
    <row r="249" spans="2:5" ht="15.75" x14ac:dyDescent="0.25">
      <c r="B249" s="78"/>
      <c r="C249" s="63" t="str">
        <f>IF(B249="","",VLOOKUP(B249,'4. Staffing Rates'!$C$14:$K$63,6,FALSE))</f>
        <v/>
      </c>
      <c r="D249" s="78"/>
      <c r="E249" s="45">
        <f t="shared" si="10"/>
        <v>0</v>
      </c>
    </row>
    <row r="250" spans="2:5" ht="15.75" x14ac:dyDescent="0.25">
      <c r="B250" s="78"/>
      <c r="C250" s="63" t="str">
        <f>IF(B250="","",VLOOKUP(B250,'4. Staffing Rates'!$C$14:$K$63,6,FALSE))</f>
        <v/>
      </c>
      <c r="D250" s="78"/>
      <c r="E250" s="45">
        <f t="shared" si="10"/>
        <v>0</v>
      </c>
    </row>
    <row r="251" spans="2:5" ht="15.75" x14ac:dyDescent="0.25">
      <c r="B251" s="78"/>
      <c r="C251" s="63" t="str">
        <f>IF(B251="","",VLOOKUP(B251,'4. Staffing Rates'!$C$14:$K$63,6,FALSE))</f>
        <v/>
      </c>
      <c r="D251" s="78"/>
      <c r="E251" s="45">
        <f t="shared" si="10"/>
        <v>0</v>
      </c>
    </row>
    <row r="252" spans="2:5" ht="15.75" x14ac:dyDescent="0.25">
      <c r="B252" s="78"/>
      <c r="C252" s="63" t="str">
        <f>IF(B252="","",VLOOKUP(B252,'4. Staffing Rates'!$C$14:$K$63,6,FALSE))</f>
        <v/>
      </c>
      <c r="D252" s="78"/>
      <c r="E252" s="45">
        <f t="shared" si="10"/>
        <v>0</v>
      </c>
    </row>
    <row r="253" spans="2:5" ht="15.75" x14ac:dyDescent="0.25">
      <c r="B253" s="78"/>
      <c r="C253" s="63" t="str">
        <f>IF(B253="","",VLOOKUP(B253,'4. Staffing Rates'!$C$14:$K$63,6,FALSE))</f>
        <v/>
      </c>
      <c r="D253" s="78"/>
      <c r="E253" s="45">
        <f t="shared" si="10"/>
        <v>0</v>
      </c>
    </row>
    <row r="254" spans="2:5" ht="15.75" x14ac:dyDescent="0.25">
      <c r="B254" s="78"/>
      <c r="C254" s="63" t="str">
        <f>IF(B254="","",VLOOKUP(B254,'4. Staffing Rates'!$C$14:$K$63,6,FALSE))</f>
        <v/>
      </c>
      <c r="D254" s="78"/>
      <c r="E254" s="45">
        <f t="shared" si="10"/>
        <v>0</v>
      </c>
    </row>
    <row r="255" spans="2:5" ht="15.75" x14ac:dyDescent="0.25">
      <c r="B255" s="78"/>
      <c r="C255" s="63" t="str">
        <f>IF(B255="","",VLOOKUP(B255,'4. Staffing Rates'!$C$14:$K$63,6,FALSE))</f>
        <v/>
      </c>
      <c r="D255" s="78"/>
      <c r="E255" s="45">
        <f t="shared" si="10"/>
        <v>0</v>
      </c>
    </row>
    <row r="256" spans="2:5" ht="15.75" x14ac:dyDescent="0.25">
      <c r="B256" s="78"/>
      <c r="C256" s="63" t="str">
        <f>IF(B256="","",VLOOKUP(B256,'4. Staffing Rates'!$C$14:$K$63,6,FALSE))</f>
        <v/>
      </c>
      <c r="D256" s="78"/>
      <c r="E256" s="45">
        <f t="shared" si="10"/>
        <v>0</v>
      </c>
    </row>
    <row r="257" spans="2:5" ht="15.75" x14ac:dyDescent="0.25">
      <c r="B257" s="82" t="s">
        <v>120</v>
      </c>
      <c r="C257" s="83"/>
      <c r="D257" s="84"/>
      <c r="E257" s="27">
        <f>SUM(E242:E256)</f>
        <v>0</v>
      </c>
    </row>
    <row r="258" spans="2:5" ht="15.75" x14ac:dyDescent="0.25">
      <c r="B258" s="85" t="s">
        <v>111</v>
      </c>
      <c r="C258" s="86"/>
      <c r="D258" s="87"/>
      <c r="E258" s="29">
        <v>12</v>
      </c>
    </row>
    <row r="259" spans="2:5" ht="15.75" x14ac:dyDescent="0.25">
      <c r="B259" s="85" t="s">
        <v>117</v>
      </c>
      <c r="C259" s="86"/>
      <c r="D259" s="87"/>
      <c r="E259" s="26">
        <f>E257*E258</f>
        <v>0</v>
      </c>
    </row>
    <row r="260" spans="2:5" ht="15.75" x14ac:dyDescent="0.25"/>
    <row r="261" spans="2:5" ht="15.75" x14ac:dyDescent="0.25"/>
    <row r="262" spans="2:5" ht="15.75" x14ac:dyDescent="0.25"/>
    <row r="263" spans="2:5" ht="15.75" x14ac:dyDescent="0.25">
      <c r="B263" s="31" t="s">
        <v>86</v>
      </c>
    </row>
    <row r="264" spans="2:5" ht="30" x14ac:dyDescent="0.25">
      <c r="B264" s="17" t="s">
        <v>18</v>
      </c>
      <c r="C264" s="17" t="s">
        <v>43</v>
      </c>
      <c r="D264" s="17" t="s">
        <v>44</v>
      </c>
      <c r="E264" s="17" t="s">
        <v>45</v>
      </c>
    </row>
    <row r="265" spans="2:5" ht="15.75" x14ac:dyDescent="0.25">
      <c r="B265" s="78"/>
      <c r="C265" s="63" t="str">
        <f>IF(B265="","",VLOOKUP(B265,'4. Staffing Rates'!$C$14:$K$63,6,FALSE))</f>
        <v/>
      </c>
      <c r="D265" s="78"/>
      <c r="E265" s="45">
        <f>IFERROR(C265*D265,0)</f>
        <v>0</v>
      </c>
    </row>
    <row r="266" spans="2:5" ht="15.75" x14ac:dyDescent="0.25">
      <c r="B266" s="78"/>
      <c r="C266" s="63" t="str">
        <f>IF(B266="","",VLOOKUP(B266,'4. Staffing Rates'!$C$14:$K$63,6,FALSE))</f>
        <v/>
      </c>
      <c r="D266" s="78"/>
      <c r="E266" s="45">
        <f t="shared" ref="E266:E279" si="11">IFERROR(C266*D266,0)</f>
        <v>0</v>
      </c>
    </row>
    <row r="267" spans="2:5" ht="15.75" x14ac:dyDescent="0.25">
      <c r="B267" s="78"/>
      <c r="C267" s="63" t="str">
        <f>IF(B267="","",VLOOKUP(B267,'4. Staffing Rates'!$C$14:$K$63,6,FALSE))</f>
        <v/>
      </c>
      <c r="D267" s="78"/>
      <c r="E267" s="45">
        <f t="shared" si="11"/>
        <v>0</v>
      </c>
    </row>
    <row r="268" spans="2:5" ht="15.75" x14ac:dyDescent="0.25">
      <c r="B268" s="78"/>
      <c r="C268" s="63" t="str">
        <f>IF(B268="","",VLOOKUP(B268,'4. Staffing Rates'!$C$14:$K$63,6,FALSE))</f>
        <v/>
      </c>
      <c r="D268" s="78"/>
      <c r="E268" s="45">
        <f t="shared" si="11"/>
        <v>0</v>
      </c>
    </row>
    <row r="269" spans="2:5" ht="15.75" x14ac:dyDescent="0.25">
      <c r="B269" s="78"/>
      <c r="C269" s="63" t="str">
        <f>IF(B269="","",VLOOKUP(B269,'4. Staffing Rates'!$C$14:$K$63,6,FALSE))</f>
        <v/>
      </c>
      <c r="D269" s="78"/>
      <c r="E269" s="45">
        <f t="shared" si="11"/>
        <v>0</v>
      </c>
    </row>
    <row r="270" spans="2:5" ht="15.75" x14ac:dyDescent="0.25">
      <c r="B270" s="78"/>
      <c r="C270" s="63" t="str">
        <f>IF(B270="","",VLOOKUP(B270,'4. Staffing Rates'!$C$14:$K$63,6,FALSE))</f>
        <v/>
      </c>
      <c r="D270" s="78"/>
      <c r="E270" s="45">
        <f t="shared" si="11"/>
        <v>0</v>
      </c>
    </row>
    <row r="271" spans="2:5" ht="15.75" x14ac:dyDescent="0.25">
      <c r="B271" s="78"/>
      <c r="C271" s="63" t="str">
        <f>IF(B271="","",VLOOKUP(B271,'4. Staffing Rates'!$C$14:$K$63,6,FALSE))</f>
        <v/>
      </c>
      <c r="D271" s="78"/>
      <c r="E271" s="45">
        <f t="shared" si="11"/>
        <v>0</v>
      </c>
    </row>
    <row r="272" spans="2:5" ht="15.75" x14ac:dyDescent="0.25">
      <c r="B272" s="78"/>
      <c r="C272" s="63" t="str">
        <f>IF(B272="","",VLOOKUP(B272,'4. Staffing Rates'!$C$14:$K$63,6,FALSE))</f>
        <v/>
      </c>
      <c r="D272" s="78"/>
      <c r="E272" s="45">
        <f t="shared" si="11"/>
        <v>0</v>
      </c>
    </row>
    <row r="273" spans="2:5" ht="15.75" x14ac:dyDescent="0.25">
      <c r="B273" s="78"/>
      <c r="C273" s="63" t="str">
        <f>IF(B273="","",VLOOKUP(B273,'4. Staffing Rates'!$C$14:$K$63,6,FALSE))</f>
        <v/>
      </c>
      <c r="D273" s="78"/>
      <c r="E273" s="45">
        <f t="shared" si="11"/>
        <v>0</v>
      </c>
    </row>
    <row r="274" spans="2:5" ht="15.75" x14ac:dyDescent="0.25">
      <c r="B274" s="78"/>
      <c r="C274" s="63" t="str">
        <f>IF(B274="","",VLOOKUP(B274,'4. Staffing Rates'!$C$14:$K$63,6,FALSE))</f>
        <v/>
      </c>
      <c r="D274" s="78"/>
      <c r="E274" s="45">
        <f t="shared" si="11"/>
        <v>0</v>
      </c>
    </row>
    <row r="275" spans="2:5" ht="15.75" x14ac:dyDescent="0.25">
      <c r="B275" s="78"/>
      <c r="C275" s="63" t="str">
        <f>IF(B275="","",VLOOKUP(B275,'4. Staffing Rates'!$C$14:$K$63,6,FALSE))</f>
        <v/>
      </c>
      <c r="D275" s="78"/>
      <c r="E275" s="45">
        <f t="shared" si="11"/>
        <v>0</v>
      </c>
    </row>
    <row r="276" spans="2:5" ht="15.75" x14ac:dyDescent="0.25">
      <c r="B276" s="78"/>
      <c r="C276" s="63" t="str">
        <f>IF(B276="","",VLOOKUP(B276,'4. Staffing Rates'!$C$14:$K$63,6,FALSE))</f>
        <v/>
      </c>
      <c r="D276" s="78"/>
      <c r="E276" s="45">
        <f t="shared" si="11"/>
        <v>0</v>
      </c>
    </row>
    <row r="277" spans="2:5" ht="15.75" x14ac:dyDescent="0.25">
      <c r="B277" s="78"/>
      <c r="C277" s="63" t="str">
        <f>IF(B277="","",VLOOKUP(B277,'4. Staffing Rates'!$C$14:$K$63,6,FALSE))</f>
        <v/>
      </c>
      <c r="D277" s="78"/>
      <c r="E277" s="45">
        <f t="shared" si="11"/>
        <v>0</v>
      </c>
    </row>
    <row r="278" spans="2:5" ht="15.75" x14ac:dyDescent="0.25">
      <c r="B278" s="78"/>
      <c r="C278" s="63" t="str">
        <f>IF(B278="","",VLOOKUP(B278,'4. Staffing Rates'!$C$14:$K$63,6,FALSE))</f>
        <v/>
      </c>
      <c r="D278" s="78"/>
      <c r="E278" s="45">
        <f t="shared" si="11"/>
        <v>0</v>
      </c>
    </row>
    <row r="279" spans="2:5" ht="15.75" x14ac:dyDescent="0.25">
      <c r="B279" s="78"/>
      <c r="C279" s="63" t="str">
        <f>IF(B279="","",VLOOKUP(B279,'4. Staffing Rates'!$C$14:$K$63,6,FALSE))</f>
        <v/>
      </c>
      <c r="D279" s="78"/>
      <c r="E279" s="45">
        <f t="shared" si="11"/>
        <v>0</v>
      </c>
    </row>
    <row r="280" spans="2:5" ht="15.75" x14ac:dyDescent="0.25">
      <c r="B280" s="82" t="s">
        <v>120</v>
      </c>
      <c r="C280" s="83"/>
      <c r="D280" s="84"/>
      <c r="E280" s="27">
        <f>SUM(E265:E279)</f>
        <v>0</v>
      </c>
    </row>
    <row r="281" spans="2:5" ht="15.75" x14ac:dyDescent="0.25">
      <c r="B281" s="85" t="s">
        <v>112</v>
      </c>
      <c r="C281" s="86"/>
      <c r="D281" s="87"/>
      <c r="E281" s="29">
        <v>1</v>
      </c>
    </row>
    <row r="282" spans="2:5" ht="15.75" x14ac:dyDescent="0.25">
      <c r="B282" s="85" t="s">
        <v>117</v>
      </c>
      <c r="C282" s="86"/>
      <c r="D282" s="87"/>
      <c r="E282" s="26">
        <f>E280*E281</f>
        <v>0</v>
      </c>
    </row>
    <row r="283" spans="2:5" ht="15.75" x14ac:dyDescent="0.25"/>
    <row r="284" spans="2:5" ht="15.75" x14ac:dyDescent="0.25"/>
    <row r="285" spans="2:5" ht="15.75" x14ac:dyDescent="0.25"/>
    <row r="286" spans="2:5" ht="15.75" x14ac:dyDescent="0.25">
      <c r="B286" s="31" t="s">
        <v>87</v>
      </c>
    </row>
    <row r="287" spans="2:5" ht="30" x14ac:dyDescent="0.25">
      <c r="B287" s="17" t="s">
        <v>18</v>
      </c>
      <c r="C287" s="17" t="s">
        <v>43</v>
      </c>
      <c r="D287" s="17" t="s">
        <v>44</v>
      </c>
      <c r="E287" s="17" t="s">
        <v>45</v>
      </c>
    </row>
    <row r="288" spans="2:5" ht="15.75" x14ac:dyDescent="0.25">
      <c r="B288" s="78"/>
      <c r="C288" s="63" t="str">
        <f>IF(B288="","",VLOOKUP(B288,'4. Staffing Rates'!$C$14:$K$63,6,FALSE))</f>
        <v/>
      </c>
      <c r="D288" s="78"/>
      <c r="E288" s="45">
        <f>IFERROR(C288*D288,0)</f>
        <v>0</v>
      </c>
    </row>
    <row r="289" spans="2:5" ht="15.75" x14ac:dyDescent="0.25">
      <c r="B289" s="78"/>
      <c r="C289" s="63" t="str">
        <f>IF(B289="","",VLOOKUP(B289,'4. Staffing Rates'!$C$14:$K$63,6,FALSE))</f>
        <v/>
      </c>
      <c r="D289" s="78"/>
      <c r="E289" s="45">
        <f t="shared" ref="E289:E302" si="12">IFERROR(C289*D289,0)</f>
        <v>0</v>
      </c>
    </row>
    <row r="290" spans="2:5" ht="15.75" x14ac:dyDescent="0.25">
      <c r="B290" s="78"/>
      <c r="C290" s="63" t="str">
        <f>IF(B290="","",VLOOKUP(B290,'4. Staffing Rates'!$C$14:$K$63,6,FALSE))</f>
        <v/>
      </c>
      <c r="D290" s="78"/>
      <c r="E290" s="45">
        <f t="shared" si="12"/>
        <v>0</v>
      </c>
    </row>
    <row r="291" spans="2:5" ht="15.75" x14ac:dyDescent="0.25">
      <c r="B291" s="78"/>
      <c r="C291" s="63" t="str">
        <f>IF(B291="","",VLOOKUP(B291,'4. Staffing Rates'!$C$14:$K$63,6,FALSE))</f>
        <v/>
      </c>
      <c r="D291" s="78"/>
      <c r="E291" s="45">
        <f t="shared" si="12"/>
        <v>0</v>
      </c>
    </row>
    <row r="292" spans="2:5" ht="15.75" x14ac:dyDescent="0.25">
      <c r="B292" s="78"/>
      <c r="C292" s="63" t="str">
        <f>IF(B292="","",VLOOKUP(B292,'4. Staffing Rates'!$C$14:$K$63,6,FALSE))</f>
        <v/>
      </c>
      <c r="D292" s="78"/>
      <c r="E292" s="45">
        <f t="shared" si="12"/>
        <v>0</v>
      </c>
    </row>
    <row r="293" spans="2:5" ht="15.75" x14ac:dyDescent="0.25">
      <c r="B293" s="78"/>
      <c r="C293" s="63" t="str">
        <f>IF(B293="","",VLOOKUP(B293,'4. Staffing Rates'!$C$14:$K$63,6,FALSE))</f>
        <v/>
      </c>
      <c r="D293" s="78"/>
      <c r="E293" s="45">
        <f t="shared" si="12"/>
        <v>0</v>
      </c>
    </row>
    <row r="294" spans="2:5" ht="15.75" x14ac:dyDescent="0.25">
      <c r="B294" s="78"/>
      <c r="C294" s="63" t="str">
        <f>IF(B294="","",VLOOKUP(B294,'4. Staffing Rates'!$C$14:$K$63,6,FALSE))</f>
        <v/>
      </c>
      <c r="D294" s="78"/>
      <c r="E294" s="45">
        <f t="shared" si="12"/>
        <v>0</v>
      </c>
    </row>
    <row r="295" spans="2:5" ht="15.75" x14ac:dyDescent="0.25">
      <c r="B295" s="78"/>
      <c r="C295" s="63" t="str">
        <f>IF(B295="","",VLOOKUP(B295,'4. Staffing Rates'!$C$14:$K$63,6,FALSE))</f>
        <v/>
      </c>
      <c r="D295" s="78"/>
      <c r="E295" s="45">
        <f t="shared" si="12"/>
        <v>0</v>
      </c>
    </row>
    <row r="296" spans="2:5" ht="15.75" x14ac:dyDescent="0.25">
      <c r="B296" s="78"/>
      <c r="C296" s="63" t="str">
        <f>IF(B296="","",VLOOKUP(B296,'4. Staffing Rates'!$C$14:$K$63,6,FALSE))</f>
        <v/>
      </c>
      <c r="D296" s="78"/>
      <c r="E296" s="45">
        <f t="shared" si="12"/>
        <v>0</v>
      </c>
    </row>
    <row r="297" spans="2:5" ht="15.75" x14ac:dyDescent="0.25">
      <c r="B297" s="78"/>
      <c r="C297" s="63" t="str">
        <f>IF(B297="","",VLOOKUP(B297,'4. Staffing Rates'!$C$14:$K$63,6,FALSE))</f>
        <v/>
      </c>
      <c r="D297" s="78"/>
      <c r="E297" s="45">
        <f t="shared" si="12"/>
        <v>0</v>
      </c>
    </row>
    <row r="298" spans="2:5" ht="15.75" x14ac:dyDescent="0.25">
      <c r="B298" s="78"/>
      <c r="C298" s="63" t="str">
        <f>IF(B298="","",VLOOKUP(B298,'4. Staffing Rates'!$C$14:$K$63,6,FALSE))</f>
        <v/>
      </c>
      <c r="D298" s="78"/>
      <c r="E298" s="45">
        <f t="shared" si="12"/>
        <v>0</v>
      </c>
    </row>
    <row r="299" spans="2:5" ht="15.75" x14ac:dyDescent="0.25">
      <c r="B299" s="78"/>
      <c r="C299" s="63" t="str">
        <f>IF(B299="","",VLOOKUP(B299,'4. Staffing Rates'!$C$14:$K$63,6,FALSE))</f>
        <v/>
      </c>
      <c r="D299" s="78"/>
      <c r="E299" s="45">
        <f t="shared" si="12"/>
        <v>0</v>
      </c>
    </row>
    <row r="300" spans="2:5" ht="15.75" x14ac:dyDescent="0.25">
      <c r="B300" s="78"/>
      <c r="C300" s="63" t="str">
        <f>IF(B300="","",VLOOKUP(B300,'4. Staffing Rates'!$C$14:$K$63,6,FALSE))</f>
        <v/>
      </c>
      <c r="D300" s="78"/>
      <c r="E300" s="45">
        <f t="shared" si="12"/>
        <v>0</v>
      </c>
    </row>
    <row r="301" spans="2:5" ht="15.75" x14ac:dyDescent="0.25">
      <c r="B301" s="78"/>
      <c r="C301" s="63" t="str">
        <f>IF(B301="","",VLOOKUP(B301,'4. Staffing Rates'!$C$14:$K$63,6,FALSE))</f>
        <v/>
      </c>
      <c r="D301" s="78"/>
      <c r="E301" s="45">
        <f t="shared" si="12"/>
        <v>0</v>
      </c>
    </row>
    <row r="302" spans="2:5" ht="15.75" x14ac:dyDescent="0.25">
      <c r="B302" s="78"/>
      <c r="C302" s="63" t="str">
        <f>IF(B302="","",VLOOKUP(B302,'4. Staffing Rates'!$C$14:$K$63,6,FALSE))</f>
        <v/>
      </c>
      <c r="D302" s="78"/>
      <c r="E302" s="45">
        <f t="shared" si="12"/>
        <v>0</v>
      </c>
    </row>
    <row r="303" spans="2:5" ht="15.75" x14ac:dyDescent="0.25">
      <c r="B303" s="82" t="s">
        <v>120</v>
      </c>
      <c r="C303" s="83"/>
      <c r="D303" s="84"/>
      <c r="E303" s="27">
        <f>SUM(E288:E302)</f>
        <v>0</v>
      </c>
    </row>
    <row r="304" spans="2:5" ht="15.75" x14ac:dyDescent="0.25">
      <c r="B304" s="85" t="s">
        <v>112</v>
      </c>
      <c r="C304" s="86"/>
      <c r="D304" s="87"/>
      <c r="E304" s="29">
        <v>1</v>
      </c>
    </row>
    <row r="305" spans="2:5" ht="15.75" x14ac:dyDescent="0.25">
      <c r="B305" s="85" t="s">
        <v>117</v>
      </c>
      <c r="C305" s="86"/>
      <c r="D305" s="87"/>
      <c r="E305" s="26">
        <f>E303*E304</f>
        <v>0</v>
      </c>
    </row>
    <row r="306" spans="2:5" ht="15.75" x14ac:dyDescent="0.25"/>
    <row r="307" spans="2:5" ht="15.75" x14ac:dyDescent="0.25"/>
    <row r="308" spans="2:5" ht="15.75" x14ac:dyDescent="0.25"/>
    <row r="309" spans="2:5" ht="15.75" x14ac:dyDescent="0.25">
      <c r="B309" s="31" t="s">
        <v>88</v>
      </c>
    </row>
    <row r="310" spans="2:5" ht="30" x14ac:dyDescent="0.25">
      <c r="B310" s="17" t="s">
        <v>18</v>
      </c>
      <c r="C310" s="17" t="s">
        <v>43</v>
      </c>
      <c r="D310" s="17" t="s">
        <v>44</v>
      </c>
      <c r="E310" s="17" t="s">
        <v>45</v>
      </c>
    </row>
    <row r="311" spans="2:5" ht="15.75" x14ac:dyDescent="0.25">
      <c r="B311" s="78"/>
      <c r="C311" s="63" t="str">
        <f>IF(B311="","",VLOOKUP(B311,'4. Staffing Rates'!$C$14:$K$63,6,FALSE))</f>
        <v/>
      </c>
      <c r="D311" s="78"/>
      <c r="E311" s="45">
        <f>IFERROR(C311*D311,0)</f>
        <v>0</v>
      </c>
    </row>
    <row r="312" spans="2:5" ht="15.6" customHeight="1" x14ac:dyDescent="0.25">
      <c r="B312" s="78"/>
      <c r="C312" s="63" t="str">
        <f>IF(B312="","",VLOOKUP(B312,'4. Staffing Rates'!$C$14:$K$63,6,FALSE))</f>
        <v/>
      </c>
      <c r="D312" s="78"/>
      <c r="E312" s="45">
        <f t="shared" ref="E312:E325" si="13">IFERROR(C312*D312,0)</f>
        <v>0</v>
      </c>
    </row>
    <row r="313" spans="2:5" ht="15.75" x14ac:dyDescent="0.25">
      <c r="B313" s="78"/>
      <c r="C313" s="63" t="str">
        <f>IF(B313="","",VLOOKUP(B313,'4. Staffing Rates'!$C$14:$K$63,6,FALSE))</f>
        <v/>
      </c>
      <c r="D313" s="78"/>
      <c r="E313" s="45">
        <f t="shared" si="13"/>
        <v>0</v>
      </c>
    </row>
    <row r="314" spans="2:5" ht="15.75" x14ac:dyDescent="0.25">
      <c r="B314" s="78"/>
      <c r="C314" s="63" t="str">
        <f>IF(B314="","",VLOOKUP(B314,'4. Staffing Rates'!$C$14:$K$63,6,FALSE))</f>
        <v/>
      </c>
      <c r="D314" s="78"/>
      <c r="E314" s="45">
        <f t="shared" si="13"/>
        <v>0</v>
      </c>
    </row>
    <row r="315" spans="2:5" ht="15.75" x14ac:dyDescent="0.25">
      <c r="B315" s="78"/>
      <c r="C315" s="63" t="str">
        <f>IF(B315="","",VLOOKUP(B315,'4. Staffing Rates'!$C$14:$K$63,6,FALSE))</f>
        <v/>
      </c>
      <c r="D315" s="78"/>
      <c r="E315" s="45">
        <f t="shared" si="13"/>
        <v>0</v>
      </c>
    </row>
    <row r="316" spans="2:5" ht="15.75" x14ac:dyDescent="0.25">
      <c r="B316" s="78"/>
      <c r="C316" s="63" t="str">
        <f>IF(B316="","",VLOOKUP(B316,'4. Staffing Rates'!$C$14:$K$63,6,FALSE))</f>
        <v/>
      </c>
      <c r="D316" s="78"/>
      <c r="E316" s="45">
        <f t="shared" si="13"/>
        <v>0</v>
      </c>
    </row>
    <row r="317" spans="2:5" ht="15.75" x14ac:dyDescent="0.25">
      <c r="B317" s="78"/>
      <c r="C317" s="63" t="str">
        <f>IF(B317="","",VLOOKUP(B317,'4. Staffing Rates'!$C$14:$K$63,6,FALSE))</f>
        <v/>
      </c>
      <c r="D317" s="78"/>
      <c r="E317" s="45">
        <f t="shared" si="13"/>
        <v>0</v>
      </c>
    </row>
    <row r="318" spans="2:5" ht="15.75" x14ac:dyDescent="0.25">
      <c r="B318" s="78"/>
      <c r="C318" s="63" t="str">
        <f>IF(B318="","",VLOOKUP(B318,'4. Staffing Rates'!$C$14:$K$63,6,FALSE))</f>
        <v/>
      </c>
      <c r="D318" s="78"/>
      <c r="E318" s="45">
        <f t="shared" si="13"/>
        <v>0</v>
      </c>
    </row>
    <row r="319" spans="2:5" ht="15.6" customHeight="1" x14ac:dyDescent="0.25">
      <c r="B319" s="78"/>
      <c r="C319" s="63" t="str">
        <f>IF(B319="","",VLOOKUP(B319,'4. Staffing Rates'!$C$14:$K$63,6,FALSE))</f>
        <v/>
      </c>
      <c r="D319" s="78"/>
      <c r="E319" s="45">
        <f t="shared" si="13"/>
        <v>0</v>
      </c>
    </row>
    <row r="320" spans="2:5" ht="15.75" x14ac:dyDescent="0.25">
      <c r="B320" s="78"/>
      <c r="C320" s="63" t="str">
        <f>IF(B320="","",VLOOKUP(B320,'4. Staffing Rates'!$C$14:$K$63,6,FALSE))</f>
        <v/>
      </c>
      <c r="D320" s="78"/>
      <c r="E320" s="45">
        <f t="shared" si="13"/>
        <v>0</v>
      </c>
    </row>
    <row r="321" spans="2:5" ht="15.75" x14ac:dyDescent="0.25">
      <c r="B321" s="78"/>
      <c r="C321" s="63" t="str">
        <f>IF(B321="","",VLOOKUP(B321,'4. Staffing Rates'!$C$14:$K$63,6,FALSE))</f>
        <v/>
      </c>
      <c r="D321" s="78"/>
      <c r="E321" s="45">
        <f t="shared" si="13"/>
        <v>0</v>
      </c>
    </row>
    <row r="322" spans="2:5" ht="15.75" x14ac:dyDescent="0.25">
      <c r="B322" s="78"/>
      <c r="C322" s="63" t="str">
        <f>IF(B322="","",VLOOKUP(B322,'4. Staffing Rates'!$C$14:$K$63,6,FALSE))</f>
        <v/>
      </c>
      <c r="D322" s="78"/>
      <c r="E322" s="45">
        <f t="shared" si="13"/>
        <v>0</v>
      </c>
    </row>
    <row r="323" spans="2:5" ht="15.75" x14ac:dyDescent="0.25">
      <c r="B323" s="78"/>
      <c r="C323" s="63" t="str">
        <f>IF(B323="","",VLOOKUP(B323,'4. Staffing Rates'!$C$14:$K$63,6,FALSE))</f>
        <v/>
      </c>
      <c r="D323" s="78"/>
      <c r="E323" s="45">
        <f t="shared" si="13"/>
        <v>0</v>
      </c>
    </row>
    <row r="324" spans="2:5" ht="15.75" x14ac:dyDescent="0.25">
      <c r="B324" s="78"/>
      <c r="C324" s="63" t="str">
        <f>IF(B324="","",VLOOKUP(B324,'4. Staffing Rates'!$C$14:$K$63,6,FALSE))</f>
        <v/>
      </c>
      <c r="D324" s="78"/>
      <c r="E324" s="45">
        <f t="shared" si="13"/>
        <v>0</v>
      </c>
    </row>
    <row r="325" spans="2:5" ht="15.75" x14ac:dyDescent="0.25">
      <c r="B325" s="78"/>
      <c r="C325" s="63" t="str">
        <f>IF(B325="","",VLOOKUP(B325,'4. Staffing Rates'!$C$14:$K$63,6,FALSE))</f>
        <v/>
      </c>
      <c r="D325" s="78"/>
      <c r="E325" s="45">
        <f t="shared" si="13"/>
        <v>0</v>
      </c>
    </row>
    <row r="326" spans="2:5" ht="15.75" x14ac:dyDescent="0.25">
      <c r="B326" s="82" t="s">
        <v>120</v>
      </c>
      <c r="C326" s="83"/>
      <c r="D326" s="84"/>
      <c r="E326" s="27">
        <f>SUM(E311:E325)</f>
        <v>0</v>
      </c>
    </row>
    <row r="327" spans="2:5" ht="15.6" customHeight="1" x14ac:dyDescent="0.25">
      <c r="B327" s="85" t="s">
        <v>112</v>
      </c>
      <c r="C327" s="86"/>
      <c r="D327" s="87"/>
      <c r="E327" s="29">
        <v>1</v>
      </c>
    </row>
    <row r="328" spans="2:5" ht="15.75" x14ac:dyDescent="0.25">
      <c r="B328" s="85" t="s">
        <v>117</v>
      </c>
      <c r="C328" s="86"/>
      <c r="D328" s="87"/>
      <c r="E328" s="26">
        <f>E326*E327</f>
        <v>0</v>
      </c>
    </row>
    <row r="329" spans="2:5" ht="15.75" x14ac:dyDescent="0.25"/>
    <row r="330" spans="2:5" ht="15.75" x14ac:dyDescent="0.25"/>
    <row r="331" spans="2:5" ht="15.75" x14ac:dyDescent="0.25"/>
    <row r="332" spans="2:5" ht="15.75" x14ac:dyDescent="0.25">
      <c r="B332" s="31" t="s">
        <v>73</v>
      </c>
    </row>
    <row r="333" spans="2:5" ht="30" x14ac:dyDescent="0.25">
      <c r="B333" s="17" t="s">
        <v>18</v>
      </c>
      <c r="C333" s="17" t="s">
        <v>43</v>
      </c>
      <c r="D333" s="17" t="s">
        <v>44</v>
      </c>
      <c r="E333" s="17" t="s">
        <v>45</v>
      </c>
    </row>
    <row r="334" spans="2:5" ht="15.75" x14ac:dyDescent="0.25">
      <c r="B334" s="78"/>
      <c r="C334" s="63" t="str">
        <f>IF(B334="","",VLOOKUP(B334,'4. Staffing Rates'!$C$14:$K$63,6,FALSE))</f>
        <v/>
      </c>
      <c r="D334" s="78"/>
      <c r="E334" s="45">
        <f>IFERROR(C334*D334,0)</f>
        <v>0</v>
      </c>
    </row>
    <row r="335" spans="2:5" ht="15.75" x14ac:dyDescent="0.25">
      <c r="B335" s="78"/>
      <c r="C335" s="63" t="str">
        <f>IF(B335="","",VLOOKUP(B335,'4. Staffing Rates'!$C$14:$K$63,6,FALSE))</f>
        <v/>
      </c>
      <c r="D335" s="78"/>
      <c r="E335" s="45">
        <f t="shared" ref="E335:E348" si="14">IFERROR(C335*D335,0)</f>
        <v>0</v>
      </c>
    </row>
    <row r="336" spans="2:5" ht="15.75" x14ac:dyDescent="0.25">
      <c r="B336" s="78"/>
      <c r="C336" s="63" t="str">
        <f>IF(B336="","",VLOOKUP(B336,'4. Staffing Rates'!$C$14:$K$63,6,FALSE))</f>
        <v/>
      </c>
      <c r="D336" s="78"/>
      <c r="E336" s="45">
        <f t="shared" si="14"/>
        <v>0</v>
      </c>
    </row>
    <row r="337" spans="2:5" ht="15.75" x14ac:dyDescent="0.25">
      <c r="B337" s="78"/>
      <c r="C337" s="63" t="str">
        <f>IF(B337="","",VLOOKUP(B337,'4. Staffing Rates'!$C$14:$K$63,6,FALSE))</f>
        <v/>
      </c>
      <c r="D337" s="78"/>
      <c r="E337" s="45">
        <f t="shared" si="14"/>
        <v>0</v>
      </c>
    </row>
    <row r="338" spans="2:5" ht="15.75" x14ac:dyDescent="0.25">
      <c r="B338" s="78"/>
      <c r="C338" s="63" t="str">
        <f>IF(B338="","",VLOOKUP(B338,'4. Staffing Rates'!$C$14:$K$63,6,FALSE))</f>
        <v/>
      </c>
      <c r="D338" s="78"/>
      <c r="E338" s="45">
        <f t="shared" si="14"/>
        <v>0</v>
      </c>
    </row>
    <row r="339" spans="2:5" ht="15.75" x14ac:dyDescent="0.25">
      <c r="B339" s="78"/>
      <c r="C339" s="63" t="str">
        <f>IF(B339="","",VLOOKUP(B339,'4. Staffing Rates'!$C$14:$K$63,6,FALSE))</f>
        <v/>
      </c>
      <c r="D339" s="78"/>
      <c r="E339" s="45">
        <f t="shared" si="14"/>
        <v>0</v>
      </c>
    </row>
    <row r="340" spans="2:5" ht="15.75" x14ac:dyDescent="0.25">
      <c r="B340" s="78"/>
      <c r="C340" s="63" t="str">
        <f>IF(B340="","",VLOOKUP(B340,'4. Staffing Rates'!$C$14:$K$63,6,FALSE))</f>
        <v/>
      </c>
      <c r="D340" s="78"/>
      <c r="E340" s="45">
        <f t="shared" si="14"/>
        <v>0</v>
      </c>
    </row>
    <row r="341" spans="2:5" ht="15.75" x14ac:dyDescent="0.25">
      <c r="B341" s="78"/>
      <c r="C341" s="63" t="str">
        <f>IF(B341="","",VLOOKUP(B341,'4. Staffing Rates'!$C$14:$K$63,6,FALSE))</f>
        <v/>
      </c>
      <c r="D341" s="78"/>
      <c r="E341" s="45">
        <f t="shared" si="14"/>
        <v>0</v>
      </c>
    </row>
    <row r="342" spans="2:5" ht="15.75" x14ac:dyDescent="0.25">
      <c r="B342" s="78"/>
      <c r="C342" s="63" t="str">
        <f>IF(B342="","",VLOOKUP(B342,'4. Staffing Rates'!$C$14:$K$63,6,FALSE))</f>
        <v/>
      </c>
      <c r="D342" s="78"/>
      <c r="E342" s="45">
        <f t="shared" si="14"/>
        <v>0</v>
      </c>
    </row>
    <row r="343" spans="2:5" ht="15.75" x14ac:dyDescent="0.25">
      <c r="B343" s="78"/>
      <c r="C343" s="63" t="str">
        <f>IF(B343="","",VLOOKUP(B343,'4. Staffing Rates'!$C$14:$K$63,6,FALSE))</f>
        <v/>
      </c>
      <c r="D343" s="78"/>
      <c r="E343" s="45">
        <f t="shared" si="14"/>
        <v>0</v>
      </c>
    </row>
    <row r="344" spans="2:5" ht="15.75" x14ac:dyDescent="0.25">
      <c r="B344" s="78"/>
      <c r="C344" s="63" t="str">
        <f>IF(B344="","",VLOOKUP(B344,'4. Staffing Rates'!$C$14:$K$63,6,FALSE))</f>
        <v/>
      </c>
      <c r="D344" s="78"/>
      <c r="E344" s="45">
        <f t="shared" si="14"/>
        <v>0</v>
      </c>
    </row>
    <row r="345" spans="2:5" ht="15.75" x14ac:dyDescent="0.25">
      <c r="B345" s="78"/>
      <c r="C345" s="63" t="str">
        <f>IF(B345="","",VLOOKUP(B345,'4. Staffing Rates'!$C$14:$K$63,6,FALSE))</f>
        <v/>
      </c>
      <c r="D345" s="78"/>
      <c r="E345" s="45">
        <f t="shared" si="14"/>
        <v>0</v>
      </c>
    </row>
    <row r="346" spans="2:5" ht="15.75" x14ac:dyDescent="0.25">
      <c r="B346" s="78"/>
      <c r="C346" s="63" t="str">
        <f>IF(B346="","",VLOOKUP(B346,'4. Staffing Rates'!$C$14:$K$63,6,FALSE))</f>
        <v/>
      </c>
      <c r="D346" s="78"/>
      <c r="E346" s="45">
        <f t="shared" si="14"/>
        <v>0</v>
      </c>
    </row>
    <row r="347" spans="2:5" ht="15.75" x14ac:dyDescent="0.25">
      <c r="B347" s="78"/>
      <c r="C347" s="63" t="str">
        <f>IF(B347="","",VLOOKUP(B347,'4. Staffing Rates'!$C$14:$K$63,6,FALSE))</f>
        <v/>
      </c>
      <c r="D347" s="78"/>
      <c r="E347" s="45">
        <f t="shared" si="14"/>
        <v>0</v>
      </c>
    </row>
    <row r="348" spans="2:5" ht="15.75" x14ac:dyDescent="0.25">
      <c r="B348" s="78"/>
      <c r="C348" s="63" t="str">
        <f>IF(B348="","",VLOOKUP(B348,'4. Staffing Rates'!$C$14:$K$63,6,FALSE))</f>
        <v/>
      </c>
      <c r="D348" s="78"/>
      <c r="E348" s="45">
        <f t="shared" si="14"/>
        <v>0</v>
      </c>
    </row>
    <row r="349" spans="2:5" ht="15.75" x14ac:dyDescent="0.25">
      <c r="B349" s="82" t="s">
        <v>120</v>
      </c>
      <c r="C349" s="83"/>
      <c r="D349" s="84"/>
      <c r="E349" s="27">
        <f>SUM(E334:E348)</f>
        <v>0</v>
      </c>
    </row>
    <row r="350" spans="2:5" ht="15.75" x14ac:dyDescent="0.25">
      <c r="B350" s="85" t="s">
        <v>111</v>
      </c>
      <c r="C350" s="86"/>
      <c r="D350" s="87"/>
      <c r="E350" s="29">
        <v>12</v>
      </c>
    </row>
    <row r="351" spans="2:5" ht="15.75" x14ac:dyDescent="0.25">
      <c r="B351" s="85" t="s">
        <v>117</v>
      </c>
      <c r="C351" s="86"/>
      <c r="D351" s="87"/>
      <c r="E351" s="26">
        <f>E349*E350</f>
        <v>0</v>
      </c>
    </row>
    <row r="352" spans="2:5" ht="15.75" x14ac:dyDescent="0.25"/>
    <row r="353" spans="2:5" ht="15.75" x14ac:dyDescent="0.25"/>
    <row r="354" spans="2:5" ht="15.75" x14ac:dyDescent="0.25"/>
    <row r="355" spans="2:5" ht="15.75" x14ac:dyDescent="0.25">
      <c r="B355" s="31" t="s">
        <v>89</v>
      </c>
    </row>
    <row r="356" spans="2:5" ht="30" x14ac:dyDescent="0.25">
      <c r="B356" s="17" t="s">
        <v>18</v>
      </c>
      <c r="C356" s="17" t="s">
        <v>43</v>
      </c>
      <c r="D356" s="17" t="s">
        <v>44</v>
      </c>
      <c r="E356" s="17" t="s">
        <v>45</v>
      </c>
    </row>
    <row r="357" spans="2:5" ht="15.6" customHeight="1" x14ac:dyDescent="0.25">
      <c r="B357" s="78"/>
      <c r="C357" s="63" t="str">
        <f>IF(B357="","",VLOOKUP(B357,'4. Staffing Rates'!$C$14:$K$63,6,FALSE))</f>
        <v/>
      </c>
      <c r="D357" s="78"/>
      <c r="E357" s="45">
        <f>IFERROR(C357*D357,0)</f>
        <v>0</v>
      </c>
    </row>
    <row r="358" spans="2:5" ht="15" customHeight="1" x14ac:dyDescent="0.25">
      <c r="B358" s="78"/>
      <c r="C358" s="63" t="str">
        <f>IF(B358="","",VLOOKUP(B358,'4. Staffing Rates'!$C$14:$K$63,6,FALSE))</f>
        <v/>
      </c>
      <c r="D358" s="78"/>
      <c r="E358" s="45">
        <f t="shared" ref="E358:E371" si="15">IFERROR(C358*D358,0)</f>
        <v>0</v>
      </c>
    </row>
    <row r="359" spans="2:5" ht="15" customHeight="1" x14ac:dyDescent="0.25">
      <c r="B359" s="78"/>
      <c r="C359" s="63" t="str">
        <f>IF(B359="","",VLOOKUP(B359,'4. Staffing Rates'!$C$14:$K$63,6,FALSE))</f>
        <v/>
      </c>
      <c r="D359" s="78"/>
      <c r="E359" s="45">
        <f t="shared" si="15"/>
        <v>0</v>
      </c>
    </row>
    <row r="360" spans="2:5" ht="15" customHeight="1" x14ac:dyDescent="0.25">
      <c r="B360" s="78"/>
      <c r="C360" s="63" t="str">
        <f>IF(B360="","",VLOOKUP(B360,'4. Staffing Rates'!$C$14:$K$63,6,FALSE))</f>
        <v/>
      </c>
      <c r="D360" s="78"/>
      <c r="E360" s="45">
        <f t="shared" si="15"/>
        <v>0</v>
      </c>
    </row>
    <row r="361" spans="2:5" ht="15" customHeight="1" x14ac:dyDescent="0.25">
      <c r="B361" s="78"/>
      <c r="C361" s="63" t="str">
        <f>IF(B361="","",VLOOKUP(B361,'4. Staffing Rates'!$C$14:$K$63,6,FALSE))</f>
        <v/>
      </c>
      <c r="D361" s="78"/>
      <c r="E361" s="45">
        <f t="shared" si="15"/>
        <v>0</v>
      </c>
    </row>
    <row r="362" spans="2:5" ht="15" customHeight="1" x14ac:dyDescent="0.25">
      <c r="B362" s="78"/>
      <c r="C362" s="63" t="str">
        <f>IF(B362="","",VLOOKUP(B362,'4. Staffing Rates'!$C$14:$K$63,6,FALSE))</f>
        <v/>
      </c>
      <c r="D362" s="78"/>
      <c r="E362" s="45">
        <f t="shared" si="15"/>
        <v>0</v>
      </c>
    </row>
    <row r="363" spans="2:5" ht="15" customHeight="1" x14ac:dyDescent="0.25">
      <c r="B363" s="78"/>
      <c r="C363" s="63" t="str">
        <f>IF(B363="","",VLOOKUP(B363,'4. Staffing Rates'!$C$14:$K$63,6,FALSE))</f>
        <v/>
      </c>
      <c r="D363" s="78"/>
      <c r="E363" s="45">
        <f t="shared" si="15"/>
        <v>0</v>
      </c>
    </row>
    <row r="364" spans="2:5" ht="15" customHeight="1" x14ac:dyDescent="0.25">
      <c r="B364" s="78"/>
      <c r="C364" s="63" t="str">
        <f>IF(B364="","",VLOOKUP(B364,'4. Staffing Rates'!$C$14:$K$63,6,FALSE))</f>
        <v/>
      </c>
      <c r="D364" s="78"/>
      <c r="E364" s="45">
        <f t="shared" si="15"/>
        <v>0</v>
      </c>
    </row>
    <row r="365" spans="2:5" ht="15" customHeight="1" x14ac:dyDescent="0.25">
      <c r="B365" s="78"/>
      <c r="C365" s="63" t="str">
        <f>IF(B365="","",VLOOKUP(B365,'4. Staffing Rates'!$C$14:$K$63,6,FALSE))</f>
        <v/>
      </c>
      <c r="D365" s="78"/>
      <c r="E365" s="45">
        <f t="shared" si="15"/>
        <v>0</v>
      </c>
    </row>
    <row r="366" spans="2:5" ht="15" customHeight="1" x14ac:dyDescent="0.25">
      <c r="B366" s="78"/>
      <c r="C366" s="63" t="str">
        <f>IF(B366="","",VLOOKUP(B366,'4. Staffing Rates'!$C$14:$K$63,6,FALSE))</f>
        <v/>
      </c>
      <c r="D366" s="78"/>
      <c r="E366" s="45">
        <f t="shared" si="15"/>
        <v>0</v>
      </c>
    </row>
    <row r="367" spans="2:5" ht="15" customHeight="1" x14ac:dyDescent="0.25">
      <c r="B367" s="78"/>
      <c r="C367" s="63" t="str">
        <f>IF(B367="","",VLOOKUP(B367,'4. Staffing Rates'!$C$14:$K$63,6,FALSE))</f>
        <v/>
      </c>
      <c r="D367" s="78"/>
      <c r="E367" s="45">
        <f t="shared" si="15"/>
        <v>0</v>
      </c>
    </row>
    <row r="368" spans="2:5" ht="15" customHeight="1" x14ac:dyDescent="0.25">
      <c r="B368" s="78"/>
      <c r="C368" s="63" t="str">
        <f>IF(B368="","",VLOOKUP(B368,'4. Staffing Rates'!$C$14:$K$63,6,FALSE))</f>
        <v/>
      </c>
      <c r="D368" s="78"/>
      <c r="E368" s="45">
        <f t="shared" si="15"/>
        <v>0</v>
      </c>
    </row>
    <row r="369" spans="2:5" ht="15" customHeight="1" x14ac:dyDescent="0.25">
      <c r="B369" s="78"/>
      <c r="C369" s="63" t="str">
        <f>IF(B369="","",VLOOKUP(B369,'4. Staffing Rates'!$C$14:$K$63,6,FALSE))</f>
        <v/>
      </c>
      <c r="D369" s="78"/>
      <c r="E369" s="45">
        <f t="shared" si="15"/>
        <v>0</v>
      </c>
    </row>
    <row r="370" spans="2:5" ht="15" customHeight="1" x14ac:dyDescent="0.25">
      <c r="B370" s="78"/>
      <c r="C370" s="63" t="str">
        <f>IF(B370="","",VLOOKUP(B370,'4. Staffing Rates'!$C$14:$K$63,6,FALSE))</f>
        <v/>
      </c>
      <c r="D370" s="78"/>
      <c r="E370" s="45">
        <f t="shared" si="15"/>
        <v>0</v>
      </c>
    </row>
    <row r="371" spans="2:5" ht="15" customHeight="1" x14ac:dyDescent="0.25">
      <c r="B371" s="78"/>
      <c r="C371" s="63" t="str">
        <f>IF(B371="","",VLOOKUP(B371,'4. Staffing Rates'!$C$14:$K$63,6,FALSE))</f>
        <v/>
      </c>
      <c r="D371" s="78"/>
      <c r="E371" s="45">
        <f t="shared" si="15"/>
        <v>0</v>
      </c>
    </row>
    <row r="372" spans="2:5" ht="15" customHeight="1" x14ac:dyDescent="0.25">
      <c r="B372" s="82" t="s">
        <v>120</v>
      </c>
      <c r="C372" s="83"/>
      <c r="D372" s="84"/>
      <c r="E372" s="27">
        <f>SUM(E357:E371)</f>
        <v>0</v>
      </c>
    </row>
    <row r="373" spans="2:5" ht="15" customHeight="1" x14ac:dyDescent="0.25">
      <c r="B373" s="85" t="s">
        <v>111</v>
      </c>
      <c r="C373" s="86"/>
      <c r="D373" s="87"/>
      <c r="E373" s="29">
        <v>12</v>
      </c>
    </row>
    <row r="374" spans="2:5" ht="15" customHeight="1" x14ac:dyDescent="0.25">
      <c r="B374" s="85" t="s">
        <v>117</v>
      </c>
      <c r="C374" s="86"/>
      <c r="D374" s="87"/>
      <c r="E374" s="26">
        <f>E372*E373</f>
        <v>0</v>
      </c>
    </row>
    <row r="378" spans="2:5" ht="15" customHeight="1" x14ac:dyDescent="0.25">
      <c r="B378" s="31" t="s">
        <v>90</v>
      </c>
    </row>
    <row r="379" spans="2:5" ht="30" x14ac:dyDescent="0.25">
      <c r="B379" s="17" t="s">
        <v>18</v>
      </c>
      <c r="C379" s="17" t="s">
        <v>43</v>
      </c>
      <c r="D379" s="17" t="s">
        <v>44</v>
      </c>
      <c r="E379" s="17" t="s">
        <v>45</v>
      </c>
    </row>
    <row r="380" spans="2:5" ht="15" customHeight="1" x14ac:dyDescent="0.25">
      <c r="B380" s="78"/>
      <c r="C380" s="63" t="str">
        <f>IF(B380="","",VLOOKUP(B380,'4. Staffing Rates'!$C$14:$K$63,6,FALSE))</f>
        <v/>
      </c>
      <c r="D380" s="78"/>
      <c r="E380" s="45">
        <f>IFERROR(C380*D380,0)</f>
        <v>0</v>
      </c>
    </row>
    <row r="381" spans="2:5" ht="15" customHeight="1" x14ac:dyDescent="0.25">
      <c r="B381" s="78"/>
      <c r="C381" s="63" t="str">
        <f>IF(B381="","",VLOOKUP(B381,'4. Staffing Rates'!$C$14:$K$63,6,FALSE))</f>
        <v/>
      </c>
      <c r="D381" s="78"/>
      <c r="E381" s="45">
        <f t="shared" ref="E381:E394" si="16">IFERROR(C381*D381,0)</f>
        <v>0</v>
      </c>
    </row>
    <row r="382" spans="2:5" ht="15" customHeight="1" x14ac:dyDescent="0.25">
      <c r="B382" s="78"/>
      <c r="C382" s="63" t="str">
        <f>IF(B382="","",VLOOKUP(B382,'4. Staffing Rates'!$C$14:$K$63,6,FALSE))</f>
        <v/>
      </c>
      <c r="D382" s="78"/>
      <c r="E382" s="45">
        <f t="shared" si="16"/>
        <v>0</v>
      </c>
    </row>
    <row r="383" spans="2:5" ht="15" customHeight="1" x14ac:dyDescent="0.25">
      <c r="B383" s="78"/>
      <c r="C383" s="63" t="str">
        <f>IF(B383="","",VLOOKUP(B383,'4. Staffing Rates'!$C$14:$K$63,6,FALSE))</f>
        <v/>
      </c>
      <c r="D383" s="78"/>
      <c r="E383" s="45">
        <f t="shared" si="16"/>
        <v>0</v>
      </c>
    </row>
    <row r="384" spans="2:5" ht="15" customHeight="1" x14ac:dyDescent="0.25">
      <c r="B384" s="78"/>
      <c r="C384" s="63" t="str">
        <f>IF(B384="","",VLOOKUP(B384,'4. Staffing Rates'!$C$14:$K$63,6,FALSE))</f>
        <v/>
      </c>
      <c r="D384" s="78"/>
      <c r="E384" s="45">
        <f t="shared" si="16"/>
        <v>0</v>
      </c>
    </row>
    <row r="385" spans="2:5" ht="15" customHeight="1" x14ac:dyDescent="0.25">
      <c r="B385" s="78"/>
      <c r="C385" s="63" t="str">
        <f>IF(B385="","",VLOOKUP(B385,'4. Staffing Rates'!$C$14:$K$63,6,FALSE))</f>
        <v/>
      </c>
      <c r="D385" s="78"/>
      <c r="E385" s="45">
        <f t="shared" si="16"/>
        <v>0</v>
      </c>
    </row>
    <row r="386" spans="2:5" ht="15" customHeight="1" x14ac:dyDescent="0.25">
      <c r="B386" s="78"/>
      <c r="C386" s="63" t="str">
        <f>IF(B386="","",VLOOKUP(B386,'4. Staffing Rates'!$C$14:$K$63,6,FALSE))</f>
        <v/>
      </c>
      <c r="D386" s="78"/>
      <c r="E386" s="45">
        <f t="shared" si="16"/>
        <v>0</v>
      </c>
    </row>
    <row r="387" spans="2:5" ht="15" customHeight="1" x14ac:dyDescent="0.25">
      <c r="B387" s="78"/>
      <c r="C387" s="63" t="str">
        <f>IF(B387="","",VLOOKUP(B387,'4. Staffing Rates'!$C$14:$K$63,6,FALSE))</f>
        <v/>
      </c>
      <c r="D387" s="78"/>
      <c r="E387" s="45">
        <f t="shared" si="16"/>
        <v>0</v>
      </c>
    </row>
    <row r="388" spans="2:5" ht="15" customHeight="1" x14ac:dyDescent="0.25">
      <c r="B388" s="78"/>
      <c r="C388" s="63" t="str">
        <f>IF(B388="","",VLOOKUP(B388,'4. Staffing Rates'!$C$14:$K$63,6,FALSE))</f>
        <v/>
      </c>
      <c r="D388" s="78"/>
      <c r="E388" s="45">
        <f t="shared" si="16"/>
        <v>0</v>
      </c>
    </row>
    <row r="389" spans="2:5" ht="15" customHeight="1" x14ac:dyDescent="0.25">
      <c r="B389" s="78"/>
      <c r="C389" s="63" t="str">
        <f>IF(B389="","",VLOOKUP(B389,'4. Staffing Rates'!$C$14:$K$63,6,FALSE))</f>
        <v/>
      </c>
      <c r="D389" s="78"/>
      <c r="E389" s="45">
        <f t="shared" si="16"/>
        <v>0</v>
      </c>
    </row>
    <row r="390" spans="2:5" ht="15" customHeight="1" x14ac:dyDescent="0.25">
      <c r="B390" s="78"/>
      <c r="C390" s="63" t="str">
        <f>IF(B390="","",VLOOKUP(B390,'4. Staffing Rates'!$C$14:$K$63,6,FALSE))</f>
        <v/>
      </c>
      <c r="D390" s="78"/>
      <c r="E390" s="45">
        <f t="shared" si="16"/>
        <v>0</v>
      </c>
    </row>
    <row r="391" spans="2:5" ht="15" customHeight="1" x14ac:dyDescent="0.25">
      <c r="B391" s="78"/>
      <c r="C391" s="63" t="str">
        <f>IF(B391="","",VLOOKUP(B391,'4. Staffing Rates'!$C$14:$K$63,6,FALSE))</f>
        <v/>
      </c>
      <c r="D391" s="78"/>
      <c r="E391" s="45">
        <f t="shared" si="16"/>
        <v>0</v>
      </c>
    </row>
    <row r="392" spans="2:5" ht="15" customHeight="1" x14ac:dyDescent="0.25">
      <c r="B392" s="78"/>
      <c r="C392" s="63" t="str">
        <f>IF(B392="","",VLOOKUP(B392,'4. Staffing Rates'!$C$14:$K$63,6,FALSE))</f>
        <v/>
      </c>
      <c r="D392" s="78"/>
      <c r="E392" s="45">
        <f t="shared" si="16"/>
        <v>0</v>
      </c>
    </row>
    <row r="393" spans="2:5" ht="15" customHeight="1" x14ac:dyDescent="0.25">
      <c r="B393" s="78"/>
      <c r="C393" s="63" t="str">
        <f>IF(B393="","",VLOOKUP(B393,'4. Staffing Rates'!$C$14:$K$63,6,FALSE))</f>
        <v/>
      </c>
      <c r="D393" s="78"/>
      <c r="E393" s="45">
        <f t="shared" si="16"/>
        <v>0</v>
      </c>
    </row>
    <row r="394" spans="2:5" ht="15" customHeight="1" x14ac:dyDescent="0.25">
      <c r="B394" s="78"/>
      <c r="C394" s="63" t="str">
        <f>IF(B394="","",VLOOKUP(B394,'4. Staffing Rates'!$C$14:$K$63,6,FALSE))</f>
        <v/>
      </c>
      <c r="D394" s="78"/>
      <c r="E394" s="45">
        <f t="shared" si="16"/>
        <v>0</v>
      </c>
    </row>
    <row r="395" spans="2:5" ht="15" customHeight="1" x14ac:dyDescent="0.25">
      <c r="B395" s="82" t="s">
        <v>120</v>
      </c>
      <c r="C395" s="83"/>
      <c r="D395" s="84"/>
      <c r="E395" s="27">
        <f>SUM(E380:E394)</f>
        <v>0</v>
      </c>
    </row>
    <row r="396" spans="2:5" ht="15" customHeight="1" x14ac:dyDescent="0.25">
      <c r="B396" s="85" t="s">
        <v>112</v>
      </c>
      <c r="C396" s="86"/>
      <c r="D396" s="87"/>
      <c r="E396" s="29">
        <v>1</v>
      </c>
    </row>
    <row r="397" spans="2:5" ht="15" customHeight="1" x14ac:dyDescent="0.25">
      <c r="B397" s="85" t="s">
        <v>117</v>
      </c>
      <c r="C397" s="86"/>
      <c r="D397" s="87"/>
      <c r="E397" s="26">
        <f>E395*E396</f>
        <v>0</v>
      </c>
    </row>
    <row r="401" spans="2:5" ht="15" customHeight="1" x14ac:dyDescent="0.25">
      <c r="B401" s="31" t="s">
        <v>91</v>
      </c>
    </row>
    <row r="402" spans="2:5" ht="30" x14ac:dyDescent="0.25">
      <c r="B402" s="17" t="s">
        <v>18</v>
      </c>
      <c r="C402" s="17" t="s">
        <v>43</v>
      </c>
      <c r="D402" s="17" t="s">
        <v>44</v>
      </c>
      <c r="E402" s="17" t="s">
        <v>45</v>
      </c>
    </row>
    <row r="403" spans="2:5" ht="15" customHeight="1" x14ac:dyDescent="0.25">
      <c r="B403" s="39"/>
      <c r="C403" s="47" t="str">
        <f>IF(B403="","",VLOOKUP(B403,'4. Staffing Rates'!$C$14:$K$63,6,FALSE))</f>
        <v/>
      </c>
      <c r="D403" s="39"/>
      <c r="E403" s="40">
        <f t="shared" ref="E403:E417" si="17">PRODUCT(C403,D403)</f>
        <v>0</v>
      </c>
    </row>
    <row r="404" spans="2:5" ht="15" customHeight="1" x14ac:dyDescent="0.25">
      <c r="B404" s="39"/>
      <c r="C404" s="47" t="str">
        <f>IF(B404="","",VLOOKUP(B404,'4. Staffing Rates'!$C$14:$K$63,6,FALSE))</f>
        <v/>
      </c>
      <c r="D404" s="39"/>
      <c r="E404" s="40">
        <f t="shared" si="17"/>
        <v>0</v>
      </c>
    </row>
    <row r="405" spans="2:5" ht="15" customHeight="1" x14ac:dyDescent="0.25">
      <c r="B405" s="39"/>
      <c r="C405" s="47" t="str">
        <f>IF(B405="","",VLOOKUP(B405,'4. Staffing Rates'!$C$14:$K$63,6,FALSE))</f>
        <v/>
      </c>
      <c r="D405" s="39"/>
      <c r="E405" s="40">
        <f t="shared" si="17"/>
        <v>0</v>
      </c>
    </row>
    <row r="406" spans="2:5" ht="15" customHeight="1" x14ac:dyDescent="0.25">
      <c r="B406" s="39"/>
      <c r="C406" s="47" t="str">
        <f>IF(B406="","",VLOOKUP(B406,'4. Staffing Rates'!$C$14:$K$63,6,FALSE))</f>
        <v/>
      </c>
      <c r="D406" s="39"/>
      <c r="E406" s="40">
        <f t="shared" si="17"/>
        <v>0</v>
      </c>
    </row>
    <row r="407" spans="2:5" ht="15" customHeight="1" x14ac:dyDescent="0.25">
      <c r="B407" s="39"/>
      <c r="C407" s="47" t="str">
        <f>IF(B407="","",VLOOKUP(B407,'4. Staffing Rates'!$C$14:$K$63,6,FALSE))</f>
        <v/>
      </c>
      <c r="D407" s="39"/>
      <c r="E407" s="40">
        <f t="shared" si="17"/>
        <v>0</v>
      </c>
    </row>
    <row r="408" spans="2:5" ht="15" customHeight="1" x14ac:dyDescent="0.25">
      <c r="B408" s="39"/>
      <c r="C408" s="47" t="str">
        <f>IF(B408="","",VLOOKUP(B408,'4. Staffing Rates'!$C$14:$K$63,6,FALSE))</f>
        <v/>
      </c>
      <c r="D408" s="39"/>
      <c r="E408" s="40">
        <f t="shared" si="17"/>
        <v>0</v>
      </c>
    </row>
    <row r="409" spans="2:5" ht="15" customHeight="1" x14ac:dyDescent="0.25">
      <c r="B409" s="39"/>
      <c r="C409" s="47" t="str">
        <f>IF(B409="","",VLOOKUP(B409,'4. Staffing Rates'!$C$14:$K$63,6,FALSE))</f>
        <v/>
      </c>
      <c r="D409" s="39"/>
      <c r="E409" s="40">
        <f t="shared" si="17"/>
        <v>0</v>
      </c>
    </row>
    <row r="410" spans="2:5" ht="15" customHeight="1" x14ac:dyDescent="0.25">
      <c r="B410" s="39"/>
      <c r="C410" s="47" t="str">
        <f>IF(B410="","",VLOOKUP(B410,'4. Staffing Rates'!$C$14:$K$63,6,FALSE))</f>
        <v/>
      </c>
      <c r="D410" s="39"/>
      <c r="E410" s="40">
        <f t="shared" si="17"/>
        <v>0</v>
      </c>
    </row>
    <row r="411" spans="2:5" ht="15" customHeight="1" x14ac:dyDescent="0.25">
      <c r="B411" s="39"/>
      <c r="C411" s="47" t="str">
        <f>IF(B411="","",VLOOKUP(B411,'4. Staffing Rates'!$C$14:$K$63,6,FALSE))</f>
        <v/>
      </c>
      <c r="D411" s="39"/>
      <c r="E411" s="40">
        <f t="shared" si="17"/>
        <v>0</v>
      </c>
    </row>
    <row r="412" spans="2:5" ht="15" customHeight="1" x14ac:dyDescent="0.25">
      <c r="B412" s="39"/>
      <c r="C412" s="47" t="str">
        <f>IF(B412="","",VLOOKUP(B412,'4. Staffing Rates'!$C$14:$K$63,6,FALSE))</f>
        <v/>
      </c>
      <c r="D412" s="39"/>
      <c r="E412" s="40">
        <f t="shared" si="17"/>
        <v>0</v>
      </c>
    </row>
    <row r="413" spans="2:5" ht="15" customHeight="1" x14ac:dyDescent="0.25">
      <c r="B413" s="39"/>
      <c r="C413" s="47" t="str">
        <f>IF(B413="","",VLOOKUP(B413,'4. Staffing Rates'!$C$14:$K$63,6,FALSE))</f>
        <v/>
      </c>
      <c r="D413" s="39"/>
      <c r="E413" s="40">
        <f t="shared" si="17"/>
        <v>0</v>
      </c>
    </row>
    <row r="414" spans="2:5" ht="15" customHeight="1" x14ac:dyDescent="0.25">
      <c r="B414" s="39"/>
      <c r="C414" s="47" t="str">
        <f>IF(B414="","",VLOOKUP(B414,'4. Staffing Rates'!$C$14:$K$63,6,FALSE))</f>
        <v/>
      </c>
      <c r="D414" s="39"/>
      <c r="E414" s="40">
        <f t="shared" si="17"/>
        <v>0</v>
      </c>
    </row>
    <row r="415" spans="2:5" ht="15" customHeight="1" x14ac:dyDescent="0.25">
      <c r="B415" s="39"/>
      <c r="C415" s="47" t="str">
        <f>IF(B415="","",VLOOKUP(B415,'4. Staffing Rates'!$C$14:$K$63,6,FALSE))</f>
        <v/>
      </c>
      <c r="D415" s="39"/>
      <c r="E415" s="40">
        <f t="shared" si="17"/>
        <v>0</v>
      </c>
    </row>
    <row r="416" spans="2:5" ht="15" customHeight="1" x14ac:dyDescent="0.25">
      <c r="B416" s="39"/>
      <c r="C416" s="47" t="str">
        <f>IF(B416="","",VLOOKUP(B416,'4. Staffing Rates'!$C$14:$K$63,6,FALSE))</f>
        <v/>
      </c>
      <c r="D416" s="39"/>
      <c r="E416" s="40">
        <f t="shared" si="17"/>
        <v>0</v>
      </c>
    </row>
    <row r="417" spans="2:6" ht="15" customHeight="1" x14ac:dyDescent="0.25">
      <c r="B417" s="39"/>
      <c r="C417" s="47" t="str">
        <f>IF(B417="","",VLOOKUP(B417,'4. Staffing Rates'!$C$14:$K$63,6,FALSE))</f>
        <v/>
      </c>
      <c r="D417" s="39"/>
      <c r="E417" s="40">
        <f t="shared" si="17"/>
        <v>0</v>
      </c>
    </row>
    <row r="418" spans="2:6" ht="15" customHeight="1" x14ac:dyDescent="0.25">
      <c r="B418" s="82" t="s">
        <v>120</v>
      </c>
      <c r="C418" s="83"/>
      <c r="D418" s="84"/>
      <c r="E418" s="47">
        <f>SUM(E403:E417)</f>
        <v>0</v>
      </c>
    </row>
    <row r="419" spans="2:6" ht="15" customHeight="1" x14ac:dyDescent="0.25">
      <c r="B419" s="85" t="s">
        <v>112</v>
      </c>
      <c r="C419" s="86"/>
      <c r="D419" s="87"/>
      <c r="E419" s="41"/>
    </row>
    <row r="420" spans="2:6" ht="15" customHeight="1" x14ac:dyDescent="0.25">
      <c r="B420" s="85" t="s">
        <v>117</v>
      </c>
      <c r="C420" s="86"/>
      <c r="D420" s="87"/>
      <c r="E420" s="42">
        <f t="shared" ref="E420" si="18">SUM(E403:E417)*E419</f>
        <v>0</v>
      </c>
    </row>
    <row r="424" spans="2:6" ht="15.75" x14ac:dyDescent="0.25">
      <c r="B424" s="31" t="s">
        <v>61</v>
      </c>
      <c r="C424" s="38"/>
      <c r="D424" s="38"/>
    </row>
    <row r="425" spans="2:6" ht="30" x14ac:dyDescent="0.25">
      <c r="B425" s="35" t="s">
        <v>51</v>
      </c>
      <c r="C425" s="36" t="s">
        <v>18</v>
      </c>
      <c r="D425" s="36" t="s">
        <v>43</v>
      </c>
      <c r="E425" s="17" t="s">
        <v>44</v>
      </c>
      <c r="F425" s="17" t="s">
        <v>102</v>
      </c>
    </row>
    <row r="426" spans="2:6" ht="42.75" x14ac:dyDescent="0.25">
      <c r="B426" s="37" t="s">
        <v>95</v>
      </c>
      <c r="C426" s="46" t="s">
        <v>60</v>
      </c>
      <c r="D426" s="43">
        <f>IF(C426="","",VLOOKUP(C426,'4. Staffing Rates'!$C$14:$K$63,6,FALSE))</f>
        <v>0</v>
      </c>
      <c r="E426" s="44">
        <v>0</v>
      </c>
      <c r="F426" s="45">
        <f t="shared" ref="F426" si="19">IFERROR(D426*E426,0)</f>
        <v>0</v>
      </c>
    </row>
    <row r="427" spans="2:6" ht="15.75" x14ac:dyDescent="0.25">
      <c r="B427" s="38"/>
      <c r="C427" s="38"/>
      <c r="D427" s="38"/>
    </row>
    <row r="428" spans="2:6" ht="15.75" x14ac:dyDescent="0.25">
      <c r="B428" s="38"/>
      <c r="C428" s="38"/>
      <c r="D428" s="38"/>
    </row>
    <row r="429" spans="2:6" ht="15.75" x14ac:dyDescent="0.25">
      <c r="B429" s="38"/>
      <c r="C429" s="38"/>
      <c r="D429" s="38"/>
    </row>
    <row r="430" spans="2:6" ht="15.75" x14ac:dyDescent="0.25">
      <c r="B430" s="31" t="s">
        <v>62</v>
      </c>
      <c r="C430" s="38"/>
      <c r="D430" s="38"/>
    </row>
    <row r="431" spans="2:6" ht="30" x14ac:dyDescent="0.25">
      <c r="B431" s="35" t="s">
        <v>51</v>
      </c>
      <c r="C431" s="36" t="s">
        <v>18</v>
      </c>
      <c r="D431" s="36" t="s">
        <v>43</v>
      </c>
      <c r="E431" s="17" t="s">
        <v>44</v>
      </c>
      <c r="F431" s="17" t="s">
        <v>102</v>
      </c>
    </row>
    <row r="432" spans="2:6" ht="57" x14ac:dyDescent="0.25">
      <c r="B432" s="37" t="s">
        <v>94</v>
      </c>
      <c r="C432" s="46" t="s">
        <v>63</v>
      </c>
      <c r="D432" s="43">
        <f>IF(C432="","",VLOOKUP(C432,'4. Staffing Rates'!$C$14:$K$63,6,FALSE))</f>
        <v>0</v>
      </c>
      <c r="E432" s="44">
        <v>150</v>
      </c>
      <c r="F432" s="28">
        <f t="shared" ref="F432" si="20">IFERROR(D432*E432,0)</f>
        <v>0</v>
      </c>
    </row>
    <row r="433" spans="2:6" ht="15.75" x14ac:dyDescent="0.25">
      <c r="B433" s="38"/>
      <c r="C433" s="38"/>
      <c r="D433" s="38"/>
    </row>
    <row r="434" spans="2:6" ht="15.75" x14ac:dyDescent="0.25">
      <c r="B434" s="38"/>
      <c r="C434" s="38"/>
      <c r="D434" s="38"/>
    </row>
    <row r="435" spans="2:6" ht="15.75" x14ac:dyDescent="0.25">
      <c r="B435" s="38"/>
      <c r="C435" s="38"/>
      <c r="D435" s="38"/>
    </row>
    <row r="436" spans="2:6" ht="15.75" x14ac:dyDescent="0.25">
      <c r="B436" s="31" t="s">
        <v>74</v>
      </c>
      <c r="C436" s="38"/>
      <c r="D436" s="38"/>
    </row>
    <row r="437" spans="2:6" ht="30" x14ac:dyDescent="0.25">
      <c r="B437" s="35" t="s">
        <v>51</v>
      </c>
      <c r="C437" s="36" t="s">
        <v>18</v>
      </c>
      <c r="D437" s="36" t="s">
        <v>43</v>
      </c>
      <c r="E437" s="17" t="s">
        <v>44</v>
      </c>
      <c r="F437" s="17" t="s">
        <v>102</v>
      </c>
    </row>
    <row r="438" spans="2:6" ht="42.75" x14ac:dyDescent="0.25">
      <c r="B438" s="37" t="s">
        <v>93</v>
      </c>
      <c r="C438" s="48" t="s">
        <v>98</v>
      </c>
      <c r="D438" s="43">
        <f>IF(C438="","",VLOOKUP(C438,'4. Staffing Rates'!$C$14:$K$63,6,FALSE))</f>
        <v>0</v>
      </c>
      <c r="E438" s="44">
        <v>25</v>
      </c>
      <c r="F438" s="45">
        <f t="shared" ref="F438" si="21">IFERROR(D438*E438,0)</f>
        <v>0</v>
      </c>
    </row>
    <row r="439" spans="2:6" ht="15.75" x14ac:dyDescent="0.25">
      <c r="B439" s="38"/>
      <c r="C439" s="38"/>
      <c r="D439" s="38"/>
    </row>
    <row r="440" spans="2:6" ht="15.75" x14ac:dyDescent="0.25">
      <c r="B440" s="38"/>
      <c r="C440" s="38"/>
      <c r="D440" s="38"/>
    </row>
    <row r="441" spans="2:6" ht="15.75" x14ac:dyDescent="0.25">
      <c r="B441" s="38"/>
      <c r="C441" s="38"/>
      <c r="D441" s="38"/>
    </row>
    <row r="442" spans="2:6" ht="15.75" x14ac:dyDescent="0.25">
      <c r="B442" s="31" t="s">
        <v>64</v>
      </c>
      <c r="C442" s="38"/>
      <c r="D442" s="38"/>
    </row>
    <row r="443" spans="2:6" ht="30" x14ac:dyDescent="0.25">
      <c r="B443" s="35" t="s">
        <v>51</v>
      </c>
      <c r="C443" s="36" t="s">
        <v>18</v>
      </c>
      <c r="D443" s="36" t="s">
        <v>43</v>
      </c>
      <c r="E443" s="17" t="s">
        <v>44</v>
      </c>
      <c r="F443" s="17" t="s">
        <v>102</v>
      </c>
    </row>
    <row r="444" spans="2:6" ht="42.75" x14ac:dyDescent="0.25">
      <c r="B444" s="37" t="s">
        <v>92</v>
      </c>
      <c r="C444" s="46" t="s">
        <v>59</v>
      </c>
      <c r="D444" s="43">
        <f>IF(C444="","",VLOOKUP(C444,'4. Staffing Rates'!$C$14:$K$63,6,FALSE))</f>
        <v>0</v>
      </c>
      <c r="E444" s="44">
        <v>25</v>
      </c>
      <c r="F444" s="45">
        <f t="shared" ref="F444" si="22">IFERROR(D444*E444,0)</f>
        <v>0</v>
      </c>
    </row>
  </sheetData>
  <sheetProtection sheet="1" objects="1" scenarios="1" selectLockedCells="1"/>
  <mergeCells count="55">
    <mergeCell ref="B236:D236"/>
    <mergeCell ref="B258:D258"/>
    <mergeCell ref="B259:D259"/>
    <mergeCell ref="B281:D281"/>
    <mergeCell ref="B6:E6"/>
    <mergeCell ref="B75:D75"/>
    <mergeCell ref="B97:D97"/>
    <mergeCell ref="B98:D98"/>
    <mergeCell ref="B120:D120"/>
    <mergeCell ref="B143:D143"/>
    <mergeCell ref="B28:D28"/>
    <mergeCell ref="B29:D29"/>
    <mergeCell ref="B51:D51"/>
    <mergeCell ref="B52:D52"/>
    <mergeCell ref="B74:D74"/>
    <mergeCell ref="B121:D121"/>
    <mergeCell ref="B235:D235"/>
    <mergeCell ref="B144:D144"/>
    <mergeCell ref="B166:D166"/>
    <mergeCell ref="B167:D167"/>
    <mergeCell ref="B189:D189"/>
    <mergeCell ref="B190:D190"/>
    <mergeCell ref="B212:D212"/>
    <mergeCell ref="B419:D419"/>
    <mergeCell ref="B420:D420"/>
    <mergeCell ref="B282:D282"/>
    <mergeCell ref="B373:D373"/>
    <mergeCell ref="B374:D374"/>
    <mergeCell ref="B396:D396"/>
    <mergeCell ref="B397:D397"/>
    <mergeCell ref="B328:D328"/>
    <mergeCell ref="B304:D304"/>
    <mergeCell ref="B305:D305"/>
    <mergeCell ref="B327:D327"/>
    <mergeCell ref="B350:D350"/>
    <mergeCell ref="B351:D351"/>
    <mergeCell ref="B372:D372"/>
    <mergeCell ref="B395:D395"/>
    <mergeCell ref="B418:D418"/>
    <mergeCell ref="B27:D27"/>
    <mergeCell ref="B50:D50"/>
    <mergeCell ref="B73:D73"/>
    <mergeCell ref="B96:D96"/>
    <mergeCell ref="B119:D119"/>
    <mergeCell ref="B142:D142"/>
    <mergeCell ref="B165:D165"/>
    <mergeCell ref="B188:D188"/>
    <mergeCell ref="B211:D211"/>
    <mergeCell ref="B234:D234"/>
    <mergeCell ref="B213:D213"/>
    <mergeCell ref="B257:D257"/>
    <mergeCell ref="B280:D280"/>
    <mergeCell ref="B303:D303"/>
    <mergeCell ref="B326:D326"/>
    <mergeCell ref="B349:D349"/>
  </mergeCells>
  <pageMargins left="0.7" right="0.7" top="0.75" bottom="0.75" header="0.3" footer="0.3"/>
  <pageSetup orientation="portrait"/>
  <headerFooter>
    <oddHeader>&amp;L&amp;C&amp;R</oddHeader>
    <oddFooter>&amp;L&amp;C&amp;R</oddFooter>
  </headerFooter>
  <extLst>
    <ext xmlns:x14="http://schemas.microsoft.com/office/spreadsheetml/2009/9/main" uri="{CCE6A557-97BC-4b89-ADB6-D9C93CAAB3DF}">
      <x14:dataValidations xmlns:xm="http://schemas.microsoft.com/office/excel/2006/main" count="1">
        <x14:dataValidation type="list" allowBlank="1" showInputMessage="1" showErrorMessage="1" xr:uid="{DB013680-EAA3-4A2B-97BE-4F8E5F98F1E0}">
          <x14:formula1>
            <xm:f>'4. Staffing Rates'!$C$14:$C$63</xm:f>
          </x14:formula1>
          <xm:sqref>B58:B72 B173:B187 B357:B371 B288:B302 B12:B26 B81:B95 B104:B118 B127:B141 B150:B164 B35:B49 B196:B210 B219:B233 B265:B279 B334:B348 B242:B256 B380:B394 B311:B325 B403:B417</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D0B573-193D-AA7D-1968-54D25E1FA168}">
  <dimension ref="A1:F444"/>
  <sheetViews>
    <sheetView showGridLines="0" zoomScale="110" zoomScaleNormal="110" workbookViewId="0">
      <selection activeCell="B12" sqref="B12"/>
    </sheetView>
  </sheetViews>
  <sheetFormatPr defaultColWidth="7.625" defaultRowHeight="15" customHeight="1" x14ac:dyDescent="0.25"/>
  <cols>
    <col min="1" max="1" width="3.375" customWidth="1"/>
    <col min="2" max="5" width="22.5" customWidth="1"/>
    <col min="6" max="6" width="16.125" customWidth="1"/>
  </cols>
  <sheetData>
    <row r="1" spans="1:6" ht="15" customHeight="1" x14ac:dyDescent="0.25">
      <c r="A1" s="5" t="s">
        <v>12</v>
      </c>
    </row>
    <row r="2" spans="1:6" ht="15" customHeight="1" x14ac:dyDescent="0.25">
      <c r="A2" s="5" t="str" cm="1">
        <f t="array" ref="A2">'2. Table of Contents'!A2</f>
        <v>External Quality Review Organization RFP #26-87847</v>
      </c>
    </row>
    <row r="3" spans="1:6" ht="15" customHeight="1" x14ac:dyDescent="0.25">
      <c r="A3" s="5" t="s">
        <v>1</v>
      </c>
      <c r="D3" s="23" t="s">
        <v>13</v>
      </c>
      <c r="E3" s="24" cm="1">
        <f t="array" ref="E3">'4. Staffing Rates'!F3</f>
        <v>0</v>
      </c>
    </row>
    <row r="4" spans="1:6" ht="15" customHeight="1" x14ac:dyDescent="0.25">
      <c r="A4" s="16" t="s">
        <v>68</v>
      </c>
    </row>
    <row r="6" spans="1:6" ht="101.45" customHeight="1" x14ac:dyDescent="0.25">
      <c r="B6" s="88" t="s">
        <v>131</v>
      </c>
      <c r="C6" s="89"/>
      <c r="D6" s="89"/>
      <c r="E6" s="90"/>
    </row>
    <row r="7" spans="1:6" ht="16.5" customHeight="1" x14ac:dyDescent="0.25">
      <c r="B7" s="18"/>
      <c r="C7" s="18"/>
      <c r="D7" s="18"/>
      <c r="E7" s="18"/>
      <c r="F7" s="18"/>
    </row>
    <row r="8" spans="1:6" ht="16.5" customHeight="1" x14ac:dyDescent="0.25">
      <c r="B8" s="25" t="s">
        <v>48</v>
      </c>
      <c r="C8" s="26">
        <f>SUM(E29,E52,E75,E98,E121,E144,E167,E190,E213,E236,E259,E282,E305,E328,E351,E374,E397,F426,F432,F438,F444)</f>
        <v>0</v>
      </c>
      <c r="D8" s="18"/>
      <c r="E8" s="18"/>
      <c r="F8" s="18"/>
    </row>
    <row r="10" spans="1:6" ht="15" customHeight="1" x14ac:dyDescent="0.25">
      <c r="B10" s="31" t="s">
        <v>75</v>
      </c>
    </row>
    <row r="11" spans="1:6" ht="26.25" customHeight="1" x14ac:dyDescent="0.25">
      <c r="B11" s="17" t="s">
        <v>18</v>
      </c>
      <c r="C11" s="17" t="s">
        <v>43</v>
      </c>
      <c r="D11" s="17" t="s">
        <v>44</v>
      </c>
      <c r="E11" s="17" t="s">
        <v>45</v>
      </c>
    </row>
    <row r="12" spans="1:6" ht="15" customHeight="1" x14ac:dyDescent="0.25">
      <c r="B12" s="78"/>
      <c r="C12" s="63" t="str">
        <f>IF(B12="","",VLOOKUP(B12,'4. Staffing Rates'!$C$14:$K$63,7,FALSE))</f>
        <v/>
      </c>
      <c r="D12" s="78"/>
      <c r="E12" s="45">
        <f>IFERROR(C12*D12,0)</f>
        <v>0</v>
      </c>
    </row>
    <row r="13" spans="1:6" ht="15" customHeight="1" x14ac:dyDescent="0.25">
      <c r="B13" s="78"/>
      <c r="C13" s="63" t="str">
        <f>IF(B13="","",VLOOKUP(B13,'4. Staffing Rates'!$C$14:$K$63,7,FALSE))</f>
        <v/>
      </c>
      <c r="D13" s="78"/>
      <c r="E13" s="45">
        <f t="shared" ref="E13:E26" si="0">IFERROR(C13*D13,0)</f>
        <v>0</v>
      </c>
    </row>
    <row r="14" spans="1:6" ht="15" customHeight="1" x14ac:dyDescent="0.25">
      <c r="B14" s="78"/>
      <c r="C14" s="63" t="str">
        <f>IF(B14="","",VLOOKUP(B14,'4. Staffing Rates'!$C$14:$K$63,7,FALSE))</f>
        <v/>
      </c>
      <c r="D14" s="78"/>
      <c r="E14" s="45">
        <f t="shared" si="0"/>
        <v>0</v>
      </c>
    </row>
    <row r="15" spans="1:6" ht="15" customHeight="1" x14ac:dyDescent="0.25">
      <c r="B15" s="78"/>
      <c r="C15" s="63" t="str">
        <f>IF(B15="","",VLOOKUP(B15,'4. Staffing Rates'!$C$14:$K$63,7,FALSE))</f>
        <v/>
      </c>
      <c r="D15" s="78"/>
      <c r="E15" s="45">
        <f t="shared" si="0"/>
        <v>0</v>
      </c>
    </row>
    <row r="16" spans="1:6" ht="15" customHeight="1" x14ac:dyDescent="0.25">
      <c r="B16" s="78"/>
      <c r="C16" s="63" t="str">
        <f>IF(B16="","",VLOOKUP(B16,'4. Staffing Rates'!$C$14:$K$63,7,FALSE))</f>
        <v/>
      </c>
      <c r="D16" s="78"/>
      <c r="E16" s="45">
        <f t="shared" si="0"/>
        <v>0</v>
      </c>
    </row>
    <row r="17" spans="2:5" ht="15" customHeight="1" x14ac:dyDescent="0.25">
      <c r="B17" s="78"/>
      <c r="C17" s="63" t="str">
        <f>IF(B17="","",VLOOKUP(B17,'4. Staffing Rates'!$C$14:$K$63,7,FALSE))</f>
        <v/>
      </c>
      <c r="D17" s="78"/>
      <c r="E17" s="45">
        <f t="shared" si="0"/>
        <v>0</v>
      </c>
    </row>
    <row r="18" spans="2:5" ht="15" customHeight="1" x14ac:dyDescent="0.25">
      <c r="B18" s="78"/>
      <c r="C18" s="63" t="str">
        <f>IF(B18="","",VLOOKUP(B18,'4. Staffing Rates'!$C$14:$K$63,7,FALSE))</f>
        <v/>
      </c>
      <c r="D18" s="78"/>
      <c r="E18" s="45">
        <f t="shared" si="0"/>
        <v>0</v>
      </c>
    </row>
    <row r="19" spans="2:5" ht="15" customHeight="1" x14ac:dyDescent="0.25">
      <c r="B19" s="78"/>
      <c r="C19" s="63" t="str">
        <f>IF(B19="","",VLOOKUP(B19,'4. Staffing Rates'!$C$14:$K$63,7,FALSE))</f>
        <v/>
      </c>
      <c r="D19" s="78"/>
      <c r="E19" s="45">
        <f t="shared" si="0"/>
        <v>0</v>
      </c>
    </row>
    <row r="20" spans="2:5" ht="15" customHeight="1" x14ac:dyDescent="0.25">
      <c r="B20" s="78"/>
      <c r="C20" s="63" t="str">
        <f>IF(B20="","",VLOOKUP(B20,'4. Staffing Rates'!$C$14:$K$63,7,FALSE))</f>
        <v/>
      </c>
      <c r="D20" s="78"/>
      <c r="E20" s="45">
        <f t="shared" si="0"/>
        <v>0</v>
      </c>
    </row>
    <row r="21" spans="2:5" ht="15" customHeight="1" x14ac:dyDescent="0.25">
      <c r="B21" s="78"/>
      <c r="C21" s="63" t="str">
        <f>IF(B21="","",VLOOKUP(B21,'4. Staffing Rates'!$C$14:$K$63,7,FALSE))</f>
        <v/>
      </c>
      <c r="D21" s="78"/>
      <c r="E21" s="45">
        <f t="shared" si="0"/>
        <v>0</v>
      </c>
    </row>
    <row r="22" spans="2:5" ht="15" customHeight="1" x14ac:dyDescent="0.25">
      <c r="B22" s="78"/>
      <c r="C22" s="63" t="str">
        <f>IF(B22="","",VLOOKUP(B22,'4. Staffing Rates'!$C$14:$K$63,7,FALSE))</f>
        <v/>
      </c>
      <c r="D22" s="78"/>
      <c r="E22" s="45">
        <f t="shared" si="0"/>
        <v>0</v>
      </c>
    </row>
    <row r="23" spans="2:5" ht="15" customHeight="1" x14ac:dyDescent="0.25">
      <c r="B23" s="78"/>
      <c r="C23" s="63" t="str">
        <f>IF(B23="","",VLOOKUP(B23,'4. Staffing Rates'!$C$14:$K$63,7,FALSE))</f>
        <v/>
      </c>
      <c r="D23" s="78"/>
      <c r="E23" s="45">
        <f t="shared" si="0"/>
        <v>0</v>
      </c>
    </row>
    <row r="24" spans="2:5" ht="15" customHeight="1" x14ac:dyDescent="0.25">
      <c r="B24" s="78"/>
      <c r="C24" s="63" t="str">
        <f>IF(B24="","",VLOOKUP(B24,'4. Staffing Rates'!$C$14:$K$63,7,FALSE))</f>
        <v/>
      </c>
      <c r="D24" s="78"/>
      <c r="E24" s="45">
        <f t="shared" si="0"/>
        <v>0</v>
      </c>
    </row>
    <row r="25" spans="2:5" ht="15" customHeight="1" x14ac:dyDescent="0.25">
      <c r="B25" s="78"/>
      <c r="C25" s="63" t="str">
        <f>IF(B25="","",VLOOKUP(B25,'4. Staffing Rates'!$C$14:$K$63,7,FALSE))</f>
        <v/>
      </c>
      <c r="D25" s="78"/>
      <c r="E25" s="45">
        <f t="shared" si="0"/>
        <v>0</v>
      </c>
    </row>
    <row r="26" spans="2:5" ht="15" customHeight="1" x14ac:dyDescent="0.25">
      <c r="B26" s="78"/>
      <c r="C26" s="63" t="str">
        <f>IF(B26="","",VLOOKUP(B26,'4. Staffing Rates'!$C$14:$K$63,7,FALSE))</f>
        <v/>
      </c>
      <c r="D26" s="78"/>
      <c r="E26" s="45">
        <f t="shared" si="0"/>
        <v>0</v>
      </c>
    </row>
    <row r="27" spans="2:5" ht="15" customHeight="1" x14ac:dyDescent="0.25">
      <c r="B27" s="82" t="s">
        <v>122</v>
      </c>
      <c r="C27" s="83"/>
      <c r="D27" s="84"/>
      <c r="E27" s="27">
        <f>SUM(E12:E26)</f>
        <v>0</v>
      </c>
    </row>
    <row r="28" spans="2:5" ht="15" customHeight="1" x14ac:dyDescent="0.25">
      <c r="B28" s="85" t="s">
        <v>123</v>
      </c>
      <c r="C28" s="86"/>
      <c r="D28" s="87"/>
      <c r="E28" s="29">
        <v>5</v>
      </c>
    </row>
    <row r="29" spans="2:5" ht="15" customHeight="1" x14ac:dyDescent="0.25">
      <c r="B29" s="85" t="s">
        <v>117</v>
      </c>
      <c r="C29" s="86"/>
      <c r="D29" s="87"/>
      <c r="E29" s="26">
        <f>E27*E28</f>
        <v>0</v>
      </c>
    </row>
    <row r="33" spans="2:5" ht="15" customHeight="1" x14ac:dyDescent="0.25">
      <c r="B33" s="31" t="s">
        <v>76</v>
      </c>
    </row>
    <row r="34" spans="2:5" ht="26.25" customHeight="1" x14ac:dyDescent="0.25">
      <c r="B34" s="17" t="s">
        <v>18</v>
      </c>
      <c r="C34" s="17" t="s">
        <v>43</v>
      </c>
      <c r="D34" s="17" t="s">
        <v>44</v>
      </c>
      <c r="E34" s="17" t="s">
        <v>45</v>
      </c>
    </row>
    <row r="35" spans="2:5" ht="15" customHeight="1" x14ac:dyDescent="0.25">
      <c r="B35" s="78"/>
      <c r="C35" s="63" t="str">
        <f>IF(B35="","",VLOOKUP(B35,'4. Staffing Rates'!$C$14:$K$63,7,FALSE))</f>
        <v/>
      </c>
      <c r="D35" s="78"/>
      <c r="E35" s="45">
        <f>IFERROR(C35*D35,0)</f>
        <v>0</v>
      </c>
    </row>
    <row r="36" spans="2:5" ht="15" customHeight="1" x14ac:dyDescent="0.25">
      <c r="B36" s="78"/>
      <c r="C36" s="63" t="str">
        <f>IF(B36="","",VLOOKUP(B36,'4. Staffing Rates'!$C$14:$K$63,7,FALSE))</f>
        <v/>
      </c>
      <c r="D36" s="78"/>
      <c r="E36" s="45">
        <f t="shared" ref="E36:E49" si="1">IFERROR(C36*D36,0)</f>
        <v>0</v>
      </c>
    </row>
    <row r="37" spans="2:5" ht="15" customHeight="1" x14ac:dyDescent="0.25">
      <c r="B37" s="78"/>
      <c r="C37" s="63" t="str">
        <f>IF(B37="","",VLOOKUP(B37,'4. Staffing Rates'!$C$14:$K$63,7,FALSE))</f>
        <v/>
      </c>
      <c r="D37" s="78"/>
      <c r="E37" s="45">
        <f t="shared" si="1"/>
        <v>0</v>
      </c>
    </row>
    <row r="38" spans="2:5" ht="15" customHeight="1" x14ac:dyDescent="0.25">
      <c r="B38" s="78"/>
      <c r="C38" s="63" t="str">
        <f>IF(B38="","",VLOOKUP(B38,'4. Staffing Rates'!$C$14:$K$63,7,FALSE))</f>
        <v/>
      </c>
      <c r="D38" s="78"/>
      <c r="E38" s="45">
        <f t="shared" si="1"/>
        <v>0</v>
      </c>
    </row>
    <row r="39" spans="2:5" ht="15" customHeight="1" x14ac:dyDescent="0.25">
      <c r="B39" s="78"/>
      <c r="C39" s="63" t="str">
        <f>IF(B39="","",VLOOKUP(B39,'4. Staffing Rates'!$C$14:$K$63,7,FALSE))</f>
        <v/>
      </c>
      <c r="D39" s="78"/>
      <c r="E39" s="45">
        <f t="shared" si="1"/>
        <v>0</v>
      </c>
    </row>
    <row r="40" spans="2:5" ht="15" customHeight="1" x14ac:dyDescent="0.25">
      <c r="B40" s="78"/>
      <c r="C40" s="63" t="str">
        <f>IF(B40="","",VLOOKUP(B40,'4. Staffing Rates'!$C$14:$K$63,7,FALSE))</f>
        <v/>
      </c>
      <c r="D40" s="78"/>
      <c r="E40" s="45">
        <f t="shared" si="1"/>
        <v>0</v>
      </c>
    </row>
    <row r="41" spans="2:5" ht="15" customHeight="1" x14ac:dyDescent="0.25">
      <c r="B41" s="78"/>
      <c r="C41" s="63" t="str">
        <f>IF(B41="","",VLOOKUP(B41,'4. Staffing Rates'!$C$14:$K$63,7,FALSE))</f>
        <v/>
      </c>
      <c r="D41" s="78"/>
      <c r="E41" s="45">
        <f t="shared" si="1"/>
        <v>0</v>
      </c>
    </row>
    <row r="42" spans="2:5" ht="15" customHeight="1" x14ac:dyDescent="0.25">
      <c r="B42" s="78"/>
      <c r="C42" s="63" t="str">
        <f>IF(B42="","",VLOOKUP(B42,'4. Staffing Rates'!$C$14:$K$63,7,FALSE))</f>
        <v/>
      </c>
      <c r="D42" s="78"/>
      <c r="E42" s="45">
        <f t="shared" si="1"/>
        <v>0</v>
      </c>
    </row>
    <row r="43" spans="2:5" ht="15" customHeight="1" x14ac:dyDescent="0.25">
      <c r="B43" s="78"/>
      <c r="C43" s="63" t="str">
        <f>IF(B43="","",VLOOKUP(B43,'4. Staffing Rates'!$C$14:$K$63,7,FALSE))</f>
        <v/>
      </c>
      <c r="D43" s="78"/>
      <c r="E43" s="45">
        <f t="shared" si="1"/>
        <v>0</v>
      </c>
    </row>
    <row r="44" spans="2:5" ht="15" customHeight="1" x14ac:dyDescent="0.25">
      <c r="B44" s="78"/>
      <c r="C44" s="63" t="str">
        <f>IF(B44="","",VLOOKUP(B44,'4. Staffing Rates'!$C$14:$K$63,7,FALSE))</f>
        <v/>
      </c>
      <c r="D44" s="78"/>
      <c r="E44" s="45">
        <f t="shared" si="1"/>
        <v>0</v>
      </c>
    </row>
    <row r="45" spans="2:5" ht="15" customHeight="1" x14ac:dyDescent="0.25">
      <c r="B45" s="78"/>
      <c r="C45" s="63" t="str">
        <f>IF(B45="","",VLOOKUP(B45,'4. Staffing Rates'!$C$14:$K$63,7,FALSE))</f>
        <v/>
      </c>
      <c r="D45" s="78"/>
      <c r="E45" s="45">
        <f t="shared" si="1"/>
        <v>0</v>
      </c>
    </row>
    <row r="46" spans="2:5" ht="15" customHeight="1" x14ac:dyDescent="0.25">
      <c r="B46" s="78"/>
      <c r="C46" s="63" t="str">
        <f>IF(B46="","",VLOOKUP(B46,'4. Staffing Rates'!$C$14:$K$63,7,FALSE))</f>
        <v/>
      </c>
      <c r="D46" s="78"/>
      <c r="E46" s="45">
        <f t="shared" si="1"/>
        <v>0</v>
      </c>
    </row>
    <row r="47" spans="2:5" ht="15" customHeight="1" x14ac:dyDescent="0.25">
      <c r="B47" s="78"/>
      <c r="C47" s="63" t="str">
        <f>IF(B47="","",VLOOKUP(B47,'4. Staffing Rates'!$C$14:$K$63,7,FALSE))</f>
        <v/>
      </c>
      <c r="D47" s="78"/>
      <c r="E47" s="45">
        <f t="shared" si="1"/>
        <v>0</v>
      </c>
    </row>
    <row r="48" spans="2:5" ht="15" customHeight="1" x14ac:dyDescent="0.25">
      <c r="B48" s="78"/>
      <c r="C48" s="63" t="str">
        <f>IF(B48="","",VLOOKUP(B48,'4. Staffing Rates'!$C$14:$K$63,7,FALSE))</f>
        <v/>
      </c>
      <c r="D48" s="78"/>
      <c r="E48" s="45">
        <f t="shared" si="1"/>
        <v>0</v>
      </c>
    </row>
    <row r="49" spans="2:5" ht="15" customHeight="1" x14ac:dyDescent="0.25">
      <c r="B49" s="78"/>
      <c r="C49" s="63" t="str">
        <f>IF(B49="","",VLOOKUP(B49,'4. Staffing Rates'!$C$14:$K$63,7,FALSE))</f>
        <v/>
      </c>
      <c r="D49" s="78"/>
      <c r="E49" s="45">
        <f t="shared" si="1"/>
        <v>0</v>
      </c>
    </row>
    <row r="50" spans="2:5" ht="15" customHeight="1" x14ac:dyDescent="0.25">
      <c r="B50" s="82" t="s">
        <v>122</v>
      </c>
      <c r="C50" s="83"/>
      <c r="D50" s="84"/>
      <c r="E50" s="27">
        <f>SUM(E35:E49)</f>
        <v>0</v>
      </c>
    </row>
    <row r="51" spans="2:5" ht="15" customHeight="1" x14ac:dyDescent="0.25">
      <c r="B51" s="85" t="s">
        <v>113</v>
      </c>
      <c r="C51" s="86"/>
      <c r="D51" s="87"/>
      <c r="E51" s="29">
        <v>1</v>
      </c>
    </row>
    <row r="52" spans="2:5" ht="15" customHeight="1" x14ac:dyDescent="0.25">
      <c r="B52" s="85" t="s">
        <v>117</v>
      </c>
      <c r="C52" s="86"/>
      <c r="D52" s="87"/>
      <c r="E52" s="26">
        <f>E50*E51</f>
        <v>0</v>
      </c>
    </row>
    <row r="56" spans="2:5" ht="15" customHeight="1" x14ac:dyDescent="0.25">
      <c r="B56" s="6" t="s">
        <v>77</v>
      </c>
    </row>
    <row r="57" spans="2:5" ht="26.25" customHeight="1" x14ac:dyDescent="0.25">
      <c r="B57" s="17" t="s">
        <v>18</v>
      </c>
      <c r="C57" s="17" t="s">
        <v>43</v>
      </c>
      <c r="D57" s="17" t="s">
        <v>44</v>
      </c>
      <c r="E57" s="17" t="s">
        <v>45</v>
      </c>
    </row>
    <row r="58" spans="2:5" ht="15" customHeight="1" x14ac:dyDescent="0.25">
      <c r="B58" s="78"/>
      <c r="C58" s="63" t="str">
        <f>IF(B58="","",VLOOKUP(B58,'4. Staffing Rates'!$C$14:$K$63,7,FALSE))</f>
        <v/>
      </c>
      <c r="D58" s="78"/>
      <c r="E58" s="45">
        <f>IFERROR(C58*D58,0)</f>
        <v>0</v>
      </c>
    </row>
    <row r="59" spans="2:5" ht="15" customHeight="1" x14ac:dyDescent="0.25">
      <c r="B59" s="78"/>
      <c r="C59" s="63" t="str">
        <f>IF(B59="","",VLOOKUP(B59,'4. Staffing Rates'!$C$14:$K$63,7,FALSE))</f>
        <v/>
      </c>
      <c r="D59" s="78"/>
      <c r="E59" s="45">
        <f t="shared" ref="E59:E72" si="2">IFERROR(C59*D59,0)</f>
        <v>0</v>
      </c>
    </row>
    <row r="60" spans="2:5" ht="15" customHeight="1" x14ac:dyDescent="0.25">
      <c r="B60" s="78"/>
      <c r="C60" s="63" t="str">
        <f>IF(B60="","",VLOOKUP(B60,'4. Staffing Rates'!$C$14:$K$63,7,FALSE))</f>
        <v/>
      </c>
      <c r="D60" s="78"/>
      <c r="E60" s="45">
        <f t="shared" si="2"/>
        <v>0</v>
      </c>
    </row>
    <row r="61" spans="2:5" ht="15" customHeight="1" x14ac:dyDescent="0.25">
      <c r="B61" s="78"/>
      <c r="C61" s="63" t="str">
        <f>IF(B61="","",VLOOKUP(B61,'4. Staffing Rates'!$C$14:$K$63,7,FALSE))</f>
        <v/>
      </c>
      <c r="D61" s="78"/>
      <c r="E61" s="45">
        <f t="shared" si="2"/>
        <v>0</v>
      </c>
    </row>
    <row r="62" spans="2:5" ht="15" customHeight="1" x14ac:dyDescent="0.25">
      <c r="B62" s="78"/>
      <c r="C62" s="63" t="str">
        <f>IF(B62="","",VLOOKUP(B62,'4. Staffing Rates'!$C$14:$K$63,7,FALSE))</f>
        <v/>
      </c>
      <c r="D62" s="78"/>
      <c r="E62" s="45">
        <f t="shared" si="2"/>
        <v>0</v>
      </c>
    </row>
    <row r="63" spans="2:5" ht="15" customHeight="1" x14ac:dyDescent="0.25">
      <c r="B63" s="78"/>
      <c r="C63" s="63" t="str">
        <f>IF(B63="","",VLOOKUP(B63,'4. Staffing Rates'!$C$14:$K$63,7,FALSE))</f>
        <v/>
      </c>
      <c r="D63" s="78"/>
      <c r="E63" s="45">
        <f t="shared" si="2"/>
        <v>0</v>
      </c>
    </row>
    <row r="64" spans="2:5" ht="15" customHeight="1" x14ac:dyDescent="0.25">
      <c r="B64" s="78"/>
      <c r="C64" s="63" t="str">
        <f>IF(B64="","",VLOOKUP(B64,'4. Staffing Rates'!$C$14:$K$63,7,FALSE))</f>
        <v/>
      </c>
      <c r="D64" s="78"/>
      <c r="E64" s="45">
        <f t="shared" si="2"/>
        <v>0</v>
      </c>
    </row>
    <row r="65" spans="2:5" ht="15" customHeight="1" x14ac:dyDescent="0.25">
      <c r="B65" s="78"/>
      <c r="C65" s="63" t="str">
        <f>IF(B65="","",VLOOKUP(B65,'4. Staffing Rates'!$C$14:$K$63,7,FALSE))</f>
        <v/>
      </c>
      <c r="D65" s="78"/>
      <c r="E65" s="45">
        <f t="shared" si="2"/>
        <v>0</v>
      </c>
    </row>
    <row r="66" spans="2:5" ht="15" customHeight="1" x14ac:dyDescent="0.25">
      <c r="B66" s="78"/>
      <c r="C66" s="63" t="str">
        <f>IF(B66="","",VLOOKUP(B66,'4. Staffing Rates'!$C$14:$K$63,7,FALSE))</f>
        <v/>
      </c>
      <c r="D66" s="78"/>
      <c r="E66" s="45">
        <f t="shared" si="2"/>
        <v>0</v>
      </c>
    </row>
    <row r="67" spans="2:5" ht="15" customHeight="1" x14ac:dyDescent="0.25">
      <c r="B67" s="78"/>
      <c r="C67" s="63" t="str">
        <f>IF(B67="","",VLOOKUP(B67,'4. Staffing Rates'!$C$14:$K$63,7,FALSE))</f>
        <v/>
      </c>
      <c r="D67" s="78"/>
      <c r="E67" s="45">
        <f t="shared" si="2"/>
        <v>0</v>
      </c>
    </row>
    <row r="68" spans="2:5" ht="15" customHeight="1" x14ac:dyDescent="0.25">
      <c r="B68" s="78"/>
      <c r="C68" s="63" t="str">
        <f>IF(B68="","",VLOOKUP(B68,'4. Staffing Rates'!$C$14:$K$63,7,FALSE))</f>
        <v/>
      </c>
      <c r="D68" s="78"/>
      <c r="E68" s="45">
        <f t="shared" si="2"/>
        <v>0</v>
      </c>
    </row>
    <row r="69" spans="2:5" ht="15" customHeight="1" x14ac:dyDescent="0.25">
      <c r="B69" s="78"/>
      <c r="C69" s="63" t="str">
        <f>IF(B69="","",VLOOKUP(B69,'4. Staffing Rates'!$C$14:$K$63,7,FALSE))</f>
        <v/>
      </c>
      <c r="D69" s="78"/>
      <c r="E69" s="45">
        <f t="shared" si="2"/>
        <v>0</v>
      </c>
    </row>
    <row r="70" spans="2:5" ht="15" customHeight="1" x14ac:dyDescent="0.25">
      <c r="B70" s="78"/>
      <c r="C70" s="63" t="str">
        <f>IF(B70="","",VLOOKUP(B70,'4. Staffing Rates'!$C$14:$K$63,7,FALSE))</f>
        <v/>
      </c>
      <c r="D70" s="78"/>
      <c r="E70" s="45">
        <f t="shared" si="2"/>
        <v>0</v>
      </c>
    </row>
    <row r="71" spans="2:5" ht="15" customHeight="1" x14ac:dyDescent="0.25">
      <c r="B71" s="78"/>
      <c r="C71" s="63" t="str">
        <f>IF(B71="","",VLOOKUP(B71,'4. Staffing Rates'!$C$14:$K$63,7,FALSE))</f>
        <v/>
      </c>
      <c r="D71" s="78"/>
      <c r="E71" s="45">
        <f t="shared" si="2"/>
        <v>0</v>
      </c>
    </row>
    <row r="72" spans="2:5" ht="15" customHeight="1" x14ac:dyDescent="0.25">
      <c r="B72" s="78"/>
      <c r="C72" s="63" t="str">
        <f>IF(B72="","",VLOOKUP(B72,'4. Staffing Rates'!$C$14:$K$63,7,FALSE))</f>
        <v/>
      </c>
      <c r="D72" s="78"/>
      <c r="E72" s="45">
        <f t="shared" si="2"/>
        <v>0</v>
      </c>
    </row>
    <row r="73" spans="2:5" ht="15" customHeight="1" x14ac:dyDescent="0.25">
      <c r="B73" s="82" t="s">
        <v>122</v>
      </c>
      <c r="C73" s="83"/>
      <c r="D73" s="84"/>
      <c r="E73" s="27">
        <f>SUM(E58:E72)</f>
        <v>0</v>
      </c>
    </row>
    <row r="74" spans="2:5" ht="15" customHeight="1" x14ac:dyDescent="0.25">
      <c r="B74" s="85" t="s">
        <v>123</v>
      </c>
      <c r="C74" s="86"/>
      <c r="D74" s="87"/>
      <c r="E74" s="29">
        <v>5</v>
      </c>
    </row>
    <row r="75" spans="2:5" ht="15" customHeight="1" x14ac:dyDescent="0.25">
      <c r="B75" s="85" t="s">
        <v>117</v>
      </c>
      <c r="C75" s="86"/>
      <c r="D75" s="87"/>
      <c r="E75" s="26">
        <f>E73*E74</f>
        <v>0</v>
      </c>
    </row>
    <row r="79" spans="2:5" ht="15" customHeight="1" x14ac:dyDescent="0.25">
      <c r="B79" s="6" t="s">
        <v>78</v>
      </c>
    </row>
    <row r="80" spans="2:5" ht="26.25" customHeight="1" x14ac:dyDescent="0.25">
      <c r="B80" s="17" t="s">
        <v>18</v>
      </c>
      <c r="C80" s="17" t="s">
        <v>43</v>
      </c>
      <c r="D80" s="17" t="s">
        <v>44</v>
      </c>
      <c r="E80" s="17" t="s">
        <v>45</v>
      </c>
    </row>
    <row r="81" spans="2:5" ht="15" customHeight="1" x14ac:dyDescent="0.25">
      <c r="B81" s="78"/>
      <c r="C81" s="63" t="str">
        <f>IF(B81="","",VLOOKUP(B81,'4. Staffing Rates'!$C$14:$K$63,7,FALSE))</f>
        <v/>
      </c>
      <c r="D81" s="78"/>
      <c r="E81" s="45">
        <f>IFERROR(C81*D81,0)</f>
        <v>0</v>
      </c>
    </row>
    <row r="82" spans="2:5" ht="15" customHeight="1" x14ac:dyDescent="0.25">
      <c r="B82" s="78"/>
      <c r="C82" s="63" t="str">
        <f>IF(B82="","",VLOOKUP(B82,'4. Staffing Rates'!$C$14:$K$63,7,FALSE))</f>
        <v/>
      </c>
      <c r="D82" s="78"/>
      <c r="E82" s="45">
        <f t="shared" ref="E82:E95" si="3">IFERROR(C82*D82,0)</f>
        <v>0</v>
      </c>
    </row>
    <row r="83" spans="2:5" ht="15" customHeight="1" x14ac:dyDescent="0.25">
      <c r="B83" s="78"/>
      <c r="C83" s="63" t="str">
        <f>IF(B83="","",VLOOKUP(B83,'4. Staffing Rates'!$C$14:$K$63,7,FALSE))</f>
        <v/>
      </c>
      <c r="D83" s="78"/>
      <c r="E83" s="45">
        <f t="shared" si="3"/>
        <v>0</v>
      </c>
    </row>
    <row r="84" spans="2:5" ht="15" customHeight="1" x14ac:dyDescent="0.25">
      <c r="B84" s="78"/>
      <c r="C84" s="63" t="str">
        <f>IF(B84="","",VLOOKUP(B84,'4. Staffing Rates'!$C$14:$K$63,7,FALSE))</f>
        <v/>
      </c>
      <c r="D84" s="78"/>
      <c r="E84" s="45">
        <f t="shared" si="3"/>
        <v>0</v>
      </c>
    </row>
    <row r="85" spans="2:5" ht="15" customHeight="1" x14ac:dyDescent="0.25">
      <c r="B85" s="78"/>
      <c r="C85" s="63" t="str">
        <f>IF(B85="","",VLOOKUP(B85,'4. Staffing Rates'!$C$14:$K$63,7,FALSE))</f>
        <v/>
      </c>
      <c r="D85" s="78"/>
      <c r="E85" s="45">
        <f t="shared" si="3"/>
        <v>0</v>
      </c>
    </row>
    <row r="86" spans="2:5" ht="15" customHeight="1" x14ac:dyDescent="0.25">
      <c r="B86" s="78"/>
      <c r="C86" s="63" t="str">
        <f>IF(B86="","",VLOOKUP(B86,'4. Staffing Rates'!$C$14:$K$63,7,FALSE))</f>
        <v/>
      </c>
      <c r="D86" s="78"/>
      <c r="E86" s="45">
        <f t="shared" si="3"/>
        <v>0</v>
      </c>
    </row>
    <row r="87" spans="2:5" ht="15" customHeight="1" x14ac:dyDescent="0.25">
      <c r="B87" s="78"/>
      <c r="C87" s="63" t="str">
        <f>IF(B87="","",VLOOKUP(B87,'4. Staffing Rates'!$C$14:$K$63,7,FALSE))</f>
        <v/>
      </c>
      <c r="D87" s="78"/>
      <c r="E87" s="45">
        <f t="shared" si="3"/>
        <v>0</v>
      </c>
    </row>
    <row r="88" spans="2:5" ht="15" customHeight="1" x14ac:dyDescent="0.25">
      <c r="B88" s="78"/>
      <c r="C88" s="63" t="str">
        <f>IF(B88="","",VLOOKUP(B88,'4. Staffing Rates'!$C$14:$K$63,7,FALSE))</f>
        <v/>
      </c>
      <c r="D88" s="78"/>
      <c r="E88" s="45">
        <f t="shared" si="3"/>
        <v>0</v>
      </c>
    </row>
    <row r="89" spans="2:5" ht="15" customHeight="1" x14ac:dyDescent="0.25">
      <c r="B89" s="78"/>
      <c r="C89" s="63" t="str">
        <f>IF(B89="","",VLOOKUP(B89,'4. Staffing Rates'!$C$14:$K$63,7,FALSE))</f>
        <v/>
      </c>
      <c r="D89" s="78"/>
      <c r="E89" s="45">
        <f t="shared" si="3"/>
        <v>0</v>
      </c>
    </row>
    <row r="90" spans="2:5" ht="15" customHeight="1" x14ac:dyDescent="0.25">
      <c r="B90" s="78"/>
      <c r="C90" s="63" t="str">
        <f>IF(B90="","",VLOOKUP(B90,'4. Staffing Rates'!$C$14:$K$63,7,FALSE))</f>
        <v/>
      </c>
      <c r="D90" s="78"/>
      <c r="E90" s="45">
        <f t="shared" si="3"/>
        <v>0</v>
      </c>
    </row>
    <row r="91" spans="2:5" ht="15" customHeight="1" x14ac:dyDescent="0.25">
      <c r="B91" s="78"/>
      <c r="C91" s="63" t="str">
        <f>IF(B91="","",VLOOKUP(B91,'4. Staffing Rates'!$C$14:$K$63,7,FALSE))</f>
        <v/>
      </c>
      <c r="D91" s="78"/>
      <c r="E91" s="45">
        <f t="shared" si="3"/>
        <v>0</v>
      </c>
    </row>
    <row r="92" spans="2:5" ht="15" customHeight="1" x14ac:dyDescent="0.25">
      <c r="B92" s="78"/>
      <c r="C92" s="63" t="str">
        <f>IF(B92="","",VLOOKUP(B92,'4. Staffing Rates'!$C$14:$K$63,7,FALSE))</f>
        <v/>
      </c>
      <c r="D92" s="78"/>
      <c r="E92" s="45">
        <f t="shared" si="3"/>
        <v>0</v>
      </c>
    </row>
    <row r="93" spans="2:5" ht="15" customHeight="1" x14ac:dyDescent="0.25">
      <c r="B93" s="78"/>
      <c r="C93" s="63" t="str">
        <f>IF(B93="","",VLOOKUP(B93,'4. Staffing Rates'!$C$14:$K$63,7,FALSE))</f>
        <v/>
      </c>
      <c r="D93" s="78"/>
      <c r="E93" s="45">
        <f t="shared" si="3"/>
        <v>0</v>
      </c>
    </row>
    <row r="94" spans="2:5" ht="15" customHeight="1" x14ac:dyDescent="0.25">
      <c r="B94" s="78"/>
      <c r="C94" s="63" t="str">
        <f>IF(B94="","",VLOOKUP(B94,'4. Staffing Rates'!$C$14:$K$63,7,FALSE))</f>
        <v/>
      </c>
      <c r="D94" s="78"/>
      <c r="E94" s="45">
        <f t="shared" si="3"/>
        <v>0</v>
      </c>
    </row>
    <row r="95" spans="2:5" ht="15" customHeight="1" x14ac:dyDescent="0.25">
      <c r="B95" s="78"/>
      <c r="C95" s="63" t="str">
        <f>IF(B95="","",VLOOKUP(B95,'4. Staffing Rates'!$C$14:$K$63,7,FALSE))</f>
        <v/>
      </c>
      <c r="D95" s="78"/>
      <c r="E95" s="45">
        <f t="shared" si="3"/>
        <v>0</v>
      </c>
    </row>
    <row r="96" spans="2:5" ht="15" customHeight="1" x14ac:dyDescent="0.25">
      <c r="B96" s="82" t="s">
        <v>122</v>
      </c>
      <c r="C96" s="83"/>
      <c r="D96" s="84"/>
      <c r="E96" s="27">
        <f>SUM(E81:E95)</f>
        <v>0</v>
      </c>
    </row>
    <row r="97" spans="2:5" ht="15" customHeight="1" x14ac:dyDescent="0.25">
      <c r="B97" s="85" t="s">
        <v>113</v>
      </c>
      <c r="C97" s="86"/>
      <c r="D97" s="87"/>
      <c r="E97" s="29">
        <v>1</v>
      </c>
    </row>
    <row r="98" spans="2:5" ht="15" customHeight="1" x14ac:dyDescent="0.25">
      <c r="B98" s="85" t="s">
        <v>117</v>
      </c>
      <c r="C98" s="86"/>
      <c r="D98" s="87"/>
      <c r="E98" s="26">
        <f>E96*E97</f>
        <v>0</v>
      </c>
    </row>
    <row r="102" spans="2:5" ht="15" customHeight="1" x14ac:dyDescent="0.25">
      <c r="B102" s="6" t="s">
        <v>79</v>
      </c>
    </row>
    <row r="103" spans="2:5" ht="26.25" customHeight="1" x14ac:dyDescent="0.25">
      <c r="B103" s="17" t="s">
        <v>18</v>
      </c>
      <c r="C103" s="17" t="s">
        <v>43</v>
      </c>
      <c r="D103" s="17" t="s">
        <v>44</v>
      </c>
      <c r="E103" s="17" t="s">
        <v>45</v>
      </c>
    </row>
    <row r="104" spans="2:5" ht="15" customHeight="1" x14ac:dyDescent="0.25">
      <c r="B104" s="78"/>
      <c r="C104" s="63" t="str">
        <f>IF(B104="","",VLOOKUP(B104,'4. Staffing Rates'!$C$14:$K$63,7,FALSE))</f>
        <v/>
      </c>
      <c r="D104" s="78"/>
      <c r="E104" s="45">
        <f>IFERROR(C104*D104,0)</f>
        <v>0</v>
      </c>
    </row>
    <row r="105" spans="2:5" ht="15" customHeight="1" x14ac:dyDescent="0.25">
      <c r="B105" s="78"/>
      <c r="C105" s="63" t="str">
        <f>IF(B105="","",VLOOKUP(B105,'4. Staffing Rates'!$C$14:$K$63,7,FALSE))</f>
        <v/>
      </c>
      <c r="D105" s="78"/>
      <c r="E105" s="45">
        <f t="shared" ref="E105:E118" si="4">IFERROR(C105*D105,0)</f>
        <v>0</v>
      </c>
    </row>
    <row r="106" spans="2:5" ht="15" customHeight="1" x14ac:dyDescent="0.25">
      <c r="B106" s="78"/>
      <c r="C106" s="63" t="str">
        <f>IF(B106="","",VLOOKUP(B106,'4. Staffing Rates'!$C$14:$K$63,7,FALSE))</f>
        <v/>
      </c>
      <c r="D106" s="78"/>
      <c r="E106" s="45">
        <f t="shared" si="4"/>
        <v>0</v>
      </c>
    </row>
    <row r="107" spans="2:5" ht="15" customHeight="1" x14ac:dyDescent="0.25">
      <c r="B107" s="78"/>
      <c r="C107" s="63" t="str">
        <f>IF(B107="","",VLOOKUP(B107,'4. Staffing Rates'!$C$14:$K$63,7,FALSE))</f>
        <v/>
      </c>
      <c r="D107" s="78"/>
      <c r="E107" s="45">
        <f t="shared" si="4"/>
        <v>0</v>
      </c>
    </row>
    <row r="108" spans="2:5" ht="15" customHeight="1" x14ac:dyDescent="0.25">
      <c r="B108" s="78"/>
      <c r="C108" s="63" t="str">
        <f>IF(B108="","",VLOOKUP(B108,'4. Staffing Rates'!$C$14:$K$63,7,FALSE))</f>
        <v/>
      </c>
      <c r="D108" s="78"/>
      <c r="E108" s="45">
        <f t="shared" si="4"/>
        <v>0</v>
      </c>
    </row>
    <row r="109" spans="2:5" ht="15" customHeight="1" x14ac:dyDescent="0.25">
      <c r="B109" s="78"/>
      <c r="C109" s="63" t="str">
        <f>IF(B109="","",VLOOKUP(B109,'4. Staffing Rates'!$C$14:$K$63,7,FALSE))</f>
        <v/>
      </c>
      <c r="D109" s="78"/>
      <c r="E109" s="45">
        <f t="shared" si="4"/>
        <v>0</v>
      </c>
    </row>
    <row r="110" spans="2:5" ht="15" customHeight="1" x14ac:dyDescent="0.25">
      <c r="B110" s="78"/>
      <c r="C110" s="63" t="str">
        <f>IF(B110="","",VLOOKUP(B110,'4. Staffing Rates'!$C$14:$K$63,7,FALSE))</f>
        <v/>
      </c>
      <c r="D110" s="78"/>
      <c r="E110" s="45">
        <f t="shared" si="4"/>
        <v>0</v>
      </c>
    </row>
    <row r="111" spans="2:5" ht="15" customHeight="1" x14ac:dyDescent="0.25">
      <c r="B111" s="78"/>
      <c r="C111" s="63" t="str">
        <f>IF(B111="","",VLOOKUP(B111,'4. Staffing Rates'!$C$14:$K$63,7,FALSE))</f>
        <v/>
      </c>
      <c r="D111" s="78"/>
      <c r="E111" s="45">
        <f t="shared" si="4"/>
        <v>0</v>
      </c>
    </row>
    <row r="112" spans="2:5" ht="15" customHeight="1" x14ac:dyDescent="0.25">
      <c r="B112" s="78"/>
      <c r="C112" s="63" t="str">
        <f>IF(B112="","",VLOOKUP(B112,'4. Staffing Rates'!$C$14:$K$63,7,FALSE))</f>
        <v/>
      </c>
      <c r="D112" s="78"/>
      <c r="E112" s="45">
        <f t="shared" si="4"/>
        <v>0</v>
      </c>
    </row>
    <row r="113" spans="2:5" ht="15" customHeight="1" x14ac:dyDescent="0.25">
      <c r="B113" s="78"/>
      <c r="C113" s="63" t="str">
        <f>IF(B113="","",VLOOKUP(B113,'4. Staffing Rates'!$C$14:$K$63,7,FALSE))</f>
        <v/>
      </c>
      <c r="D113" s="78"/>
      <c r="E113" s="45">
        <f t="shared" si="4"/>
        <v>0</v>
      </c>
    </row>
    <row r="114" spans="2:5" ht="15" customHeight="1" x14ac:dyDescent="0.25">
      <c r="B114" s="78"/>
      <c r="C114" s="63" t="str">
        <f>IF(B114="","",VLOOKUP(B114,'4. Staffing Rates'!$C$14:$K$63,7,FALSE))</f>
        <v/>
      </c>
      <c r="D114" s="78"/>
      <c r="E114" s="45">
        <f t="shared" si="4"/>
        <v>0</v>
      </c>
    </row>
    <row r="115" spans="2:5" ht="15" customHeight="1" x14ac:dyDescent="0.25">
      <c r="B115" s="78"/>
      <c r="C115" s="63" t="str">
        <f>IF(B115="","",VLOOKUP(B115,'4. Staffing Rates'!$C$14:$K$63,7,FALSE))</f>
        <v/>
      </c>
      <c r="D115" s="78"/>
      <c r="E115" s="45">
        <f t="shared" si="4"/>
        <v>0</v>
      </c>
    </row>
    <row r="116" spans="2:5" ht="15" customHeight="1" x14ac:dyDescent="0.25">
      <c r="B116" s="78"/>
      <c r="C116" s="63" t="str">
        <f>IF(B116="","",VLOOKUP(B116,'4. Staffing Rates'!$C$14:$K$63,7,FALSE))</f>
        <v/>
      </c>
      <c r="D116" s="78"/>
      <c r="E116" s="45">
        <f t="shared" si="4"/>
        <v>0</v>
      </c>
    </row>
    <row r="117" spans="2:5" ht="15" customHeight="1" x14ac:dyDescent="0.25">
      <c r="B117" s="78"/>
      <c r="C117" s="63" t="str">
        <f>IF(B117="","",VLOOKUP(B117,'4. Staffing Rates'!$C$14:$K$63,7,FALSE))</f>
        <v/>
      </c>
      <c r="D117" s="78"/>
      <c r="E117" s="45">
        <f t="shared" si="4"/>
        <v>0</v>
      </c>
    </row>
    <row r="118" spans="2:5" ht="15" customHeight="1" x14ac:dyDescent="0.25">
      <c r="B118" s="78"/>
      <c r="C118" s="63" t="str">
        <f>IF(B118="","",VLOOKUP(B118,'4. Staffing Rates'!$C$14:$K$63,7,FALSE))</f>
        <v/>
      </c>
      <c r="D118" s="78"/>
      <c r="E118" s="45">
        <f t="shared" si="4"/>
        <v>0</v>
      </c>
    </row>
    <row r="119" spans="2:5" ht="15" customHeight="1" x14ac:dyDescent="0.25">
      <c r="B119" s="82" t="s">
        <v>122</v>
      </c>
      <c r="C119" s="83"/>
      <c r="D119" s="84"/>
      <c r="E119" s="27">
        <f>SUM(E104:E118)</f>
        <v>0</v>
      </c>
    </row>
    <row r="120" spans="2:5" ht="15" customHeight="1" x14ac:dyDescent="0.25">
      <c r="B120" s="85" t="s">
        <v>113</v>
      </c>
      <c r="C120" s="86"/>
      <c r="D120" s="87"/>
      <c r="E120" s="29">
        <v>1</v>
      </c>
    </row>
    <row r="121" spans="2:5" ht="15" customHeight="1" x14ac:dyDescent="0.25">
      <c r="B121" s="85" t="s">
        <v>117</v>
      </c>
      <c r="C121" s="86"/>
      <c r="D121" s="87"/>
      <c r="E121" s="26">
        <f>E119*E120</f>
        <v>0</v>
      </c>
    </row>
    <row r="125" spans="2:5" ht="15" customHeight="1" x14ac:dyDescent="0.25">
      <c r="B125" s="6" t="s">
        <v>80</v>
      </c>
    </row>
    <row r="126" spans="2:5" ht="26.25" customHeight="1" x14ac:dyDescent="0.25">
      <c r="B126" s="17" t="s">
        <v>18</v>
      </c>
      <c r="C126" s="17" t="s">
        <v>43</v>
      </c>
      <c r="D126" s="17" t="s">
        <v>44</v>
      </c>
      <c r="E126" s="17" t="s">
        <v>45</v>
      </c>
    </row>
    <row r="127" spans="2:5" ht="15" customHeight="1" x14ac:dyDescent="0.25">
      <c r="B127" s="78"/>
      <c r="C127" s="63" t="str">
        <f>IF(B127="","",VLOOKUP(B127,'4. Staffing Rates'!$C$14:$K$63,7,FALSE))</f>
        <v/>
      </c>
      <c r="D127" s="78"/>
      <c r="E127" s="45">
        <f>IFERROR(C127*D127,0)</f>
        <v>0</v>
      </c>
    </row>
    <row r="128" spans="2:5" ht="15" customHeight="1" x14ac:dyDescent="0.25">
      <c r="B128" s="78"/>
      <c r="C128" s="63" t="str">
        <f>IF(B128="","",VLOOKUP(B128,'4. Staffing Rates'!$C$14:$K$63,7,FALSE))</f>
        <v/>
      </c>
      <c r="D128" s="78"/>
      <c r="E128" s="45">
        <f t="shared" ref="E128:E141" si="5">IFERROR(C128*D128,0)</f>
        <v>0</v>
      </c>
    </row>
    <row r="129" spans="2:5" ht="15" customHeight="1" x14ac:dyDescent="0.25">
      <c r="B129" s="78"/>
      <c r="C129" s="63" t="str">
        <f>IF(B129="","",VLOOKUP(B129,'4. Staffing Rates'!$C$14:$K$63,7,FALSE))</f>
        <v/>
      </c>
      <c r="D129" s="78"/>
      <c r="E129" s="45">
        <f t="shared" si="5"/>
        <v>0</v>
      </c>
    </row>
    <row r="130" spans="2:5" ht="15" customHeight="1" x14ac:dyDescent="0.25">
      <c r="B130" s="78"/>
      <c r="C130" s="63" t="str">
        <f>IF(B130="","",VLOOKUP(B130,'4. Staffing Rates'!$C$14:$K$63,7,FALSE))</f>
        <v/>
      </c>
      <c r="D130" s="78"/>
      <c r="E130" s="45">
        <f t="shared" si="5"/>
        <v>0</v>
      </c>
    </row>
    <row r="131" spans="2:5" ht="15" customHeight="1" x14ac:dyDescent="0.25">
      <c r="B131" s="78"/>
      <c r="C131" s="63" t="str">
        <f>IF(B131="","",VLOOKUP(B131,'4. Staffing Rates'!$C$14:$K$63,7,FALSE))</f>
        <v/>
      </c>
      <c r="D131" s="78"/>
      <c r="E131" s="45">
        <f t="shared" si="5"/>
        <v>0</v>
      </c>
    </row>
    <row r="132" spans="2:5" ht="15" customHeight="1" x14ac:dyDescent="0.25">
      <c r="B132" s="78"/>
      <c r="C132" s="63" t="str">
        <f>IF(B132="","",VLOOKUP(B132,'4. Staffing Rates'!$C$14:$K$63,7,FALSE))</f>
        <v/>
      </c>
      <c r="D132" s="78"/>
      <c r="E132" s="45">
        <f t="shared" si="5"/>
        <v>0</v>
      </c>
    </row>
    <row r="133" spans="2:5" ht="15" customHeight="1" x14ac:dyDescent="0.25">
      <c r="B133" s="78"/>
      <c r="C133" s="63" t="str">
        <f>IF(B133="","",VLOOKUP(B133,'4. Staffing Rates'!$C$14:$K$63,7,FALSE))</f>
        <v/>
      </c>
      <c r="D133" s="78"/>
      <c r="E133" s="45">
        <f t="shared" si="5"/>
        <v>0</v>
      </c>
    </row>
    <row r="134" spans="2:5" ht="15" customHeight="1" x14ac:dyDescent="0.25">
      <c r="B134" s="78"/>
      <c r="C134" s="63" t="str">
        <f>IF(B134="","",VLOOKUP(B134,'4. Staffing Rates'!$C$14:$K$63,7,FALSE))</f>
        <v/>
      </c>
      <c r="D134" s="78"/>
      <c r="E134" s="45">
        <f t="shared" si="5"/>
        <v>0</v>
      </c>
    </row>
    <row r="135" spans="2:5" ht="15" customHeight="1" x14ac:dyDescent="0.25">
      <c r="B135" s="78"/>
      <c r="C135" s="63" t="str">
        <f>IF(B135="","",VLOOKUP(B135,'4. Staffing Rates'!$C$14:$K$63,7,FALSE))</f>
        <v/>
      </c>
      <c r="D135" s="78"/>
      <c r="E135" s="45">
        <f t="shared" si="5"/>
        <v>0</v>
      </c>
    </row>
    <row r="136" spans="2:5" ht="15" customHeight="1" x14ac:dyDescent="0.25">
      <c r="B136" s="78"/>
      <c r="C136" s="63" t="str">
        <f>IF(B136="","",VLOOKUP(B136,'4. Staffing Rates'!$C$14:$K$63,7,FALSE))</f>
        <v/>
      </c>
      <c r="D136" s="78"/>
      <c r="E136" s="45">
        <f t="shared" si="5"/>
        <v>0</v>
      </c>
    </row>
    <row r="137" spans="2:5" ht="15" customHeight="1" x14ac:dyDescent="0.25">
      <c r="B137" s="78"/>
      <c r="C137" s="63" t="str">
        <f>IF(B137="","",VLOOKUP(B137,'4. Staffing Rates'!$C$14:$K$63,7,FALSE))</f>
        <v/>
      </c>
      <c r="D137" s="78"/>
      <c r="E137" s="45">
        <f t="shared" si="5"/>
        <v>0</v>
      </c>
    </row>
    <row r="138" spans="2:5" ht="15" customHeight="1" x14ac:dyDescent="0.25">
      <c r="B138" s="78"/>
      <c r="C138" s="63" t="str">
        <f>IF(B138="","",VLOOKUP(B138,'4. Staffing Rates'!$C$14:$K$63,7,FALSE))</f>
        <v/>
      </c>
      <c r="D138" s="78"/>
      <c r="E138" s="45">
        <f t="shared" si="5"/>
        <v>0</v>
      </c>
    </row>
    <row r="139" spans="2:5" ht="15" customHeight="1" x14ac:dyDescent="0.25">
      <c r="B139" s="78"/>
      <c r="C139" s="63" t="str">
        <f>IF(B139="","",VLOOKUP(B139,'4. Staffing Rates'!$C$14:$K$63,7,FALSE))</f>
        <v/>
      </c>
      <c r="D139" s="78"/>
      <c r="E139" s="45">
        <f t="shared" si="5"/>
        <v>0</v>
      </c>
    </row>
    <row r="140" spans="2:5" ht="15" customHeight="1" x14ac:dyDescent="0.25">
      <c r="B140" s="78"/>
      <c r="C140" s="63" t="str">
        <f>IF(B140="","",VLOOKUP(B140,'4. Staffing Rates'!$C$14:$K$63,7,FALSE))</f>
        <v/>
      </c>
      <c r="D140" s="78"/>
      <c r="E140" s="45">
        <f t="shared" si="5"/>
        <v>0</v>
      </c>
    </row>
    <row r="141" spans="2:5" ht="15" customHeight="1" x14ac:dyDescent="0.25">
      <c r="B141" s="78"/>
      <c r="C141" s="63" t="str">
        <f>IF(B141="","",VLOOKUP(B141,'4. Staffing Rates'!$C$14:$K$63,7,FALSE))</f>
        <v/>
      </c>
      <c r="D141" s="78"/>
      <c r="E141" s="45">
        <f t="shared" si="5"/>
        <v>0</v>
      </c>
    </row>
    <row r="142" spans="2:5" ht="15" customHeight="1" x14ac:dyDescent="0.25">
      <c r="B142" s="82" t="s">
        <v>122</v>
      </c>
      <c r="C142" s="83"/>
      <c r="D142" s="84"/>
      <c r="E142" s="27">
        <f>SUM(E127:E141)</f>
        <v>0</v>
      </c>
    </row>
    <row r="143" spans="2:5" ht="15" customHeight="1" x14ac:dyDescent="0.25">
      <c r="B143" s="85" t="s">
        <v>113</v>
      </c>
      <c r="C143" s="86"/>
      <c r="D143" s="87"/>
      <c r="E143" s="29">
        <v>1</v>
      </c>
    </row>
    <row r="144" spans="2:5" ht="15" customHeight="1" x14ac:dyDescent="0.25">
      <c r="B144" s="85" t="s">
        <v>117</v>
      </c>
      <c r="C144" s="86"/>
      <c r="D144" s="87"/>
      <c r="E144" s="26">
        <f>E142*E143</f>
        <v>0</v>
      </c>
    </row>
    <row r="148" spans="2:5" ht="15" customHeight="1" x14ac:dyDescent="0.25">
      <c r="B148" s="6" t="s">
        <v>81</v>
      </c>
    </row>
    <row r="149" spans="2:5" ht="26.25" customHeight="1" x14ac:dyDescent="0.25">
      <c r="B149" s="17" t="s">
        <v>18</v>
      </c>
      <c r="C149" s="17" t="s">
        <v>43</v>
      </c>
      <c r="D149" s="17" t="s">
        <v>44</v>
      </c>
      <c r="E149" s="17" t="s">
        <v>45</v>
      </c>
    </row>
    <row r="150" spans="2:5" ht="15" customHeight="1" x14ac:dyDescent="0.25">
      <c r="B150" s="78"/>
      <c r="C150" s="63" t="str">
        <f>IF(B150="","",VLOOKUP(B150,'4. Staffing Rates'!$C$14:$K$63,7,FALSE))</f>
        <v/>
      </c>
      <c r="D150" s="78"/>
      <c r="E150" s="45">
        <f>IFERROR(C150*D150,0)</f>
        <v>0</v>
      </c>
    </row>
    <row r="151" spans="2:5" ht="15" customHeight="1" x14ac:dyDescent="0.25">
      <c r="B151" s="78"/>
      <c r="C151" s="63" t="str">
        <f>IF(B151="","",VLOOKUP(B151,'4. Staffing Rates'!$C$14:$K$63,7,FALSE))</f>
        <v/>
      </c>
      <c r="D151" s="78"/>
      <c r="E151" s="45">
        <f t="shared" ref="E151:E164" si="6">IFERROR(C151*D151,0)</f>
        <v>0</v>
      </c>
    </row>
    <row r="152" spans="2:5" ht="15" customHeight="1" x14ac:dyDescent="0.25">
      <c r="B152" s="78"/>
      <c r="C152" s="63" t="str">
        <f>IF(B152="","",VLOOKUP(B152,'4. Staffing Rates'!$C$14:$K$63,7,FALSE))</f>
        <v/>
      </c>
      <c r="D152" s="78"/>
      <c r="E152" s="45">
        <f t="shared" si="6"/>
        <v>0</v>
      </c>
    </row>
    <row r="153" spans="2:5" ht="15" customHeight="1" x14ac:dyDescent="0.25">
      <c r="B153" s="78"/>
      <c r="C153" s="63" t="str">
        <f>IF(B153="","",VLOOKUP(B153,'4. Staffing Rates'!$C$14:$K$63,7,FALSE))</f>
        <v/>
      </c>
      <c r="D153" s="78"/>
      <c r="E153" s="45">
        <f t="shared" si="6"/>
        <v>0</v>
      </c>
    </row>
    <row r="154" spans="2:5" ht="15" customHeight="1" x14ac:dyDescent="0.25">
      <c r="B154" s="78"/>
      <c r="C154" s="63" t="str">
        <f>IF(B154="","",VLOOKUP(B154,'4. Staffing Rates'!$C$14:$K$63,7,FALSE))</f>
        <v/>
      </c>
      <c r="D154" s="78"/>
      <c r="E154" s="45">
        <f t="shared" si="6"/>
        <v>0</v>
      </c>
    </row>
    <row r="155" spans="2:5" ht="15" customHeight="1" x14ac:dyDescent="0.25">
      <c r="B155" s="78"/>
      <c r="C155" s="63" t="str">
        <f>IF(B155="","",VLOOKUP(B155,'4. Staffing Rates'!$C$14:$K$63,7,FALSE))</f>
        <v/>
      </c>
      <c r="D155" s="78"/>
      <c r="E155" s="45">
        <f t="shared" si="6"/>
        <v>0</v>
      </c>
    </row>
    <row r="156" spans="2:5" ht="15" customHeight="1" x14ac:dyDescent="0.25">
      <c r="B156" s="78"/>
      <c r="C156" s="63" t="str">
        <f>IF(B156="","",VLOOKUP(B156,'4. Staffing Rates'!$C$14:$K$63,7,FALSE))</f>
        <v/>
      </c>
      <c r="D156" s="78"/>
      <c r="E156" s="45">
        <f t="shared" si="6"/>
        <v>0</v>
      </c>
    </row>
    <row r="157" spans="2:5" ht="15" customHeight="1" x14ac:dyDescent="0.25">
      <c r="B157" s="78"/>
      <c r="C157" s="63" t="str">
        <f>IF(B157="","",VLOOKUP(B157,'4. Staffing Rates'!$C$14:$K$63,7,FALSE))</f>
        <v/>
      </c>
      <c r="D157" s="78"/>
      <c r="E157" s="45">
        <f t="shared" si="6"/>
        <v>0</v>
      </c>
    </row>
    <row r="158" spans="2:5" ht="15" customHeight="1" x14ac:dyDescent="0.25">
      <c r="B158" s="78"/>
      <c r="C158" s="63" t="str">
        <f>IF(B158="","",VLOOKUP(B158,'4. Staffing Rates'!$C$14:$K$63,7,FALSE))</f>
        <v/>
      </c>
      <c r="D158" s="78"/>
      <c r="E158" s="45">
        <f t="shared" si="6"/>
        <v>0</v>
      </c>
    </row>
    <row r="159" spans="2:5" ht="15" customHeight="1" x14ac:dyDescent="0.25">
      <c r="B159" s="78"/>
      <c r="C159" s="63" t="str">
        <f>IF(B159="","",VLOOKUP(B159,'4. Staffing Rates'!$C$14:$K$63,7,FALSE))</f>
        <v/>
      </c>
      <c r="D159" s="78"/>
      <c r="E159" s="45">
        <f t="shared" si="6"/>
        <v>0</v>
      </c>
    </row>
    <row r="160" spans="2:5" ht="15" customHeight="1" x14ac:dyDescent="0.25">
      <c r="B160" s="78"/>
      <c r="C160" s="63" t="str">
        <f>IF(B160="","",VLOOKUP(B160,'4. Staffing Rates'!$C$14:$K$63,7,FALSE))</f>
        <v/>
      </c>
      <c r="D160" s="78"/>
      <c r="E160" s="45">
        <f t="shared" si="6"/>
        <v>0</v>
      </c>
    </row>
    <row r="161" spans="2:5" ht="15" customHeight="1" x14ac:dyDescent="0.25">
      <c r="B161" s="78"/>
      <c r="C161" s="63" t="str">
        <f>IF(B161="","",VLOOKUP(B161,'4. Staffing Rates'!$C$14:$K$63,7,FALSE))</f>
        <v/>
      </c>
      <c r="D161" s="78"/>
      <c r="E161" s="45">
        <f t="shared" si="6"/>
        <v>0</v>
      </c>
    </row>
    <row r="162" spans="2:5" ht="15" customHeight="1" x14ac:dyDescent="0.25">
      <c r="B162" s="78"/>
      <c r="C162" s="63" t="str">
        <f>IF(B162="","",VLOOKUP(B162,'4. Staffing Rates'!$C$14:$K$63,7,FALSE))</f>
        <v/>
      </c>
      <c r="D162" s="78"/>
      <c r="E162" s="45">
        <f t="shared" si="6"/>
        <v>0</v>
      </c>
    </row>
    <row r="163" spans="2:5" ht="15" customHeight="1" x14ac:dyDescent="0.25">
      <c r="B163" s="78"/>
      <c r="C163" s="63" t="str">
        <f>IF(B163="","",VLOOKUP(B163,'4. Staffing Rates'!$C$14:$K$63,7,FALSE))</f>
        <v/>
      </c>
      <c r="D163" s="78"/>
      <c r="E163" s="45">
        <f t="shared" si="6"/>
        <v>0</v>
      </c>
    </row>
    <row r="164" spans="2:5" ht="15" customHeight="1" x14ac:dyDescent="0.25">
      <c r="B164" s="78"/>
      <c r="C164" s="63" t="str">
        <f>IF(B164="","",VLOOKUP(B164,'4. Staffing Rates'!$C$14:$K$63,7,FALSE))</f>
        <v/>
      </c>
      <c r="D164" s="78"/>
      <c r="E164" s="45">
        <f t="shared" si="6"/>
        <v>0</v>
      </c>
    </row>
    <row r="165" spans="2:5" ht="15" customHeight="1" x14ac:dyDescent="0.25">
      <c r="B165" s="82" t="s">
        <v>122</v>
      </c>
      <c r="C165" s="83"/>
      <c r="D165" s="84"/>
      <c r="E165" s="27">
        <f>SUM(E150:E164)</f>
        <v>0</v>
      </c>
    </row>
    <row r="166" spans="2:5" ht="15" customHeight="1" x14ac:dyDescent="0.25">
      <c r="B166" s="85" t="s">
        <v>113</v>
      </c>
      <c r="C166" s="86"/>
      <c r="D166" s="87"/>
      <c r="E166" s="29">
        <v>1</v>
      </c>
    </row>
    <row r="167" spans="2:5" ht="15" customHeight="1" x14ac:dyDescent="0.25">
      <c r="B167" s="85" t="s">
        <v>117</v>
      </c>
      <c r="C167" s="86"/>
      <c r="D167" s="87"/>
      <c r="E167" s="26">
        <f>E165*E166</f>
        <v>0</v>
      </c>
    </row>
    <row r="171" spans="2:5" ht="15" customHeight="1" x14ac:dyDescent="0.25">
      <c r="B171" s="6" t="s">
        <v>82</v>
      </c>
    </row>
    <row r="172" spans="2:5" ht="26.25" customHeight="1" x14ac:dyDescent="0.25">
      <c r="B172" s="17" t="s">
        <v>18</v>
      </c>
      <c r="C172" s="17" t="s">
        <v>43</v>
      </c>
      <c r="D172" s="17" t="s">
        <v>44</v>
      </c>
      <c r="E172" s="17" t="s">
        <v>45</v>
      </c>
    </row>
    <row r="173" spans="2:5" ht="15" customHeight="1" x14ac:dyDescent="0.25">
      <c r="B173" s="78"/>
      <c r="C173" s="63" t="str">
        <f>IF(B173="","",VLOOKUP(B173,'4. Staffing Rates'!$C$14:$K$63,7,FALSE))</f>
        <v/>
      </c>
      <c r="D173" s="78"/>
      <c r="E173" s="45">
        <f>IFERROR(C173*D173,0)</f>
        <v>0</v>
      </c>
    </row>
    <row r="174" spans="2:5" ht="15" customHeight="1" x14ac:dyDescent="0.25">
      <c r="B174" s="78"/>
      <c r="C174" s="63" t="str">
        <f>IF(B174="","",VLOOKUP(B174,'4. Staffing Rates'!$C$14:$K$63,7,FALSE))</f>
        <v/>
      </c>
      <c r="D174" s="78"/>
      <c r="E174" s="45">
        <f t="shared" ref="E174:E187" si="7">IFERROR(C174*D174,0)</f>
        <v>0</v>
      </c>
    </row>
    <row r="175" spans="2:5" ht="15" customHeight="1" x14ac:dyDescent="0.25">
      <c r="B175" s="78"/>
      <c r="C175" s="63" t="str">
        <f>IF(B175="","",VLOOKUP(B175,'4. Staffing Rates'!$C$14:$K$63,7,FALSE))</f>
        <v/>
      </c>
      <c r="D175" s="78"/>
      <c r="E175" s="45">
        <f t="shared" si="7"/>
        <v>0</v>
      </c>
    </row>
    <row r="176" spans="2:5" ht="15" customHeight="1" x14ac:dyDescent="0.25">
      <c r="B176" s="78"/>
      <c r="C176" s="63" t="str">
        <f>IF(B176="","",VLOOKUP(B176,'4. Staffing Rates'!$C$14:$K$63,7,FALSE))</f>
        <v/>
      </c>
      <c r="D176" s="78"/>
      <c r="E176" s="45">
        <f t="shared" si="7"/>
        <v>0</v>
      </c>
    </row>
    <row r="177" spans="2:5" ht="15" customHeight="1" x14ac:dyDescent="0.25">
      <c r="B177" s="78"/>
      <c r="C177" s="63" t="str">
        <f>IF(B177="","",VLOOKUP(B177,'4. Staffing Rates'!$C$14:$K$63,7,FALSE))</f>
        <v/>
      </c>
      <c r="D177" s="78"/>
      <c r="E177" s="45">
        <f t="shared" si="7"/>
        <v>0</v>
      </c>
    </row>
    <row r="178" spans="2:5" ht="15" customHeight="1" x14ac:dyDescent="0.25">
      <c r="B178" s="78"/>
      <c r="C178" s="63" t="str">
        <f>IF(B178="","",VLOOKUP(B178,'4. Staffing Rates'!$C$14:$K$63,7,FALSE))</f>
        <v/>
      </c>
      <c r="D178" s="78"/>
      <c r="E178" s="45">
        <f t="shared" si="7"/>
        <v>0</v>
      </c>
    </row>
    <row r="179" spans="2:5" ht="15" customHeight="1" x14ac:dyDescent="0.25">
      <c r="B179" s="78"/>
      <c r="C179" s="63" t="str">
        <f>IF(B179="","",VLOOKUP(B179,'4. Staffing Rates'!$C$14:$K$63,7,FALSE))</f>
        <v/>
      </c>
      <c r="D179" s="78"/>
      <c r="E179" s="45">
        <f t="shared" si="7"/>
        <v>0</v>
      </c>
    </row>
    <row r="180" spans="2:5" ht="15" customHeight="1" x14ac:dyDescent="0.25">
      <c r="B180" s="78"/>
      <c r="C180" s="63" t="str">
        <f>IF(B180="","",VLOOKUP(B180,'4. Staffing Rates'!$C$14:$K$63,7,FALSE))</f>
        <v/>
      </c>
      <c r="D180" s="78"/>
      <c r="E180" s="45">
        <f t="shared" si="7"/>
        <v>0</v>
      </c>
    </row>
    <row r="181" spans="2:5" ht="15" customHeight="1" x14ac:dyDescent="0.25">
      <c r="B181" s="78"/>
      <c r="C181" s="63" t="str">
        <f>IF(B181="","",VLOOKUP(B181,'4. Staffing Rates'!$C$14:$K$63,7,FALSE))</f>
        <v/>
      </c>
      <c r="D181" s="78"/>
      <c r="E181" s="45">
        <f t="shared" si="7"/>
        <v>0</v>
      </c>
    </row>
    <row r="182" spans="2:5" ht="15" customHeight="1" x14ac:dyDescent="0.25">
      <c r="B182" s="78"/>
      <c r="C182" s="63" t="str">
        <f>IF(B182="","",VLOOKUP(B182,'4. Staffing Rates'!$C$14:$K$63,7,FALSE))</f>
        <v/>
      </c>
      <c r="D182" s="78"/>
      <c r="E182" s="45">
        <f t="shared" si="7"/>
        <v>0</v>
      </c>
    </row>
    <row r="183" spans="2:5" ht="15" customHeight="1" x14ac:dyDescent="0.25">
      <c r="B183" s="78"/>
      <c r="C183" s="63" t="str">
        <f>IF(B183="","",VLOOKUP(B183,'4. Staffing Rates'!$C$14:$K$63,7,FALSE))</f>
        <v/>
      </c>
      <c r="D183" s="78"/>
      <c r="E183" s="45">
        <f t="shared" si="7"/>
        <v>0</v>
      </c>
    </row>
    <row r="184" spans="2:5" ht="15" customHeight="1" x14ac:dyDescent="0.25">
      <c r="B184" s="78"/>
      <c r="C184" s="63" t="str">
        <f>IF(B184="","",VLOOKUP(B184,'4. Staffing Rates'!$C$14:$K$63,7,FALSE))</f>
        <v/>
      </c>
      <c r="D184" s="78"/>
      <c r="E184" s="45">
        <f t="shared" si="7"/>
        <v>0</v>
      </c>
    </row>
    <row r="185" spans="2:5" ht="15" customHeight="1" x14ac:dyDescent="0.25">
      <c r="B185" s="78"/>
      <c r="C185" s="63" t="str">
        <f>IF(B185="","",VLOOKUP(B185,'4. Staffing Rates'!$C$14:$K$63,7,FALSE))</f>
        <v/>
      </c>
      <c r="D185" s="78"/>
      <c r="E185" s="45">
        <f t="shared" si="7"/>
        <v>0</v>
      </c>
    </row>
    <row r="186" spans="2:5" ht="15" customHeight="1" x14ac:dyDescent="0.25">
      <c r="B186" s="78"/>
      <c r="C186" s="63" t="str">
        <f>IF(B186="","",VLOOKUP(B186,'4. Staffing Rates'!$C$14:$K$63,7,FALSE))</f>
        <v/>
      </c>
      <c r="D186" s="78"/>
      <c r="E186" s="45">
        <f t="shared" si="7"/>
        <v>0</v>
      </c>
    </row>
    <row r="187" spans="2:5" ht="15" customHeight="1" x14ac:dyDescent="0.25">
      <c r="B187" s="78"/>
      <c r="C187" s="63" t="str">
        <f>IF(B187="","",VLOOKUP(B187,'4. Staffing Rates'!$C$14:$K$63,7,FALSE))</f>
        <v/>
      </c>
      <c r="D187" s="78"/>
      <c r="E187" s="45">
        <f t="shared" si="7"/>
        <v>0</v>
      </c>
    </row>
    <row r="188" spans="2:5" ht="15" customHeight="1" x14ac:dyDescent="0.25">
      <c r="B188" s="82" t="s">
        <v>122</v>
      </c>
      <c r="C188" s="83"/>
      <c r="D188" s="84"/>
      <c r="E188" s="27">
        <f>SUM(E173:E187)</f>
        <v>0</v>
      </c>
    </row>
    <row r="189" spans="2:5" ht="15" customHeight="1" x14ac:dyDescent="0.25">
      <c r="B189" s="85" t="s">
        <v>113</v>
      </c>
      <c r="C189" s="86"/>
      <c r="D189" s="87"/>
      <c r="E189" s="29">
        <v>1</v>
      </c>
    </row>
    <row r="190" spans="2:5" ht="15" customHeight="1" x14ac:dyDescent="0.25">
      <c r="B190" s="85" t="s">
        <v>117</v>
      </c>
      <c r="C190" s="86"/>
      <c r="D190" s="87"/>
      <c r="E190" s="26">
        <f>E188*E189</f>
        <v>0</v>
      </c>
    </row>
    <row r="194" spans="2:5" ht="15" customHeight="1" x14ac:dyDescent="0.25">
      <c r="B194" s="6" t="s">
        <v>83</v>
      </c>
    </row>
    <row r="195" spans="2:5" ht="26.25" customHeight="1" x14ac:dyDescent="0.25">
      <c r="B195" s="17" t="s">
        <v>18</v>
      </c>
      <c r="C195" s="17" t="s">
        <v>43</v>
      </c>
      <c r="D195" s="17" t="s">
        <v>44</v>
      </c>
      <c r="E195" s="17" t="s">
        <v>45</v>
      </c>
    </row>
    <row r="196" spans="2:5" ht="15" customHeight="1" x14ac:dyDescent="0.25">
      <c r="B196" s="78"/>
      <c r="C196" s="63" t="str">
        <f>IF(B196="","",VLOOKUP(B196,'4. Staffing Rates'!$C$14:$K$63,7,FALSE))</f>
        <v/>
      </c>
      <c r="D196" s="78"/>
      <c r="E196" s="45">
        <f>IFERROR(C196*D196,0)</f>
        <v>0</v>
      </c>
    </row>
    <row r="197" spans="2:5" ht="15" customHeight="1" x14ac:dyDescent="0.25">
      <c r="B197" s="78"/>
      <c r="C197" s="63" t="str">
        <f>IF(B197="","",VLOOKUP(B197,'4. Staffing Rates'!$C$14:$K$63,7,FALSE))</f>
        <v/>
      </c>
      <c r="D197" s="78"/>
      <c r="E197" s="45">
        <f t="shared" ref="E197:E210" si="8">IFERROR(C197*D197,0)</f>
        <v>0</v>
      </c>
    </row>
    <row r="198" spans="2:5" ht="15" customHeight="1" x14ac:dyDescent="0.25">
      <c r="B198" s="78"/>
      <c r="C198" s="63" t="str">
        <f>IF(B198="","",VLOOKUP(B198,'4. Staffing Rates'!$C$14:$K$63,7,FALSE))</f>
        <v/>
      </c>
      <c r="D198" s="78"/>
      <c r="E198" s="45">
        <f t="shared" si="8"/>
        <v>0</v>
      </c>
    </row>
    <row r="199" spans="2:5" ht="15" customHeight="1" x14ac:dyDescent="0.25">
      <c r="B199" s="78"/>
      <c r="C199" s="63" t="str">
        <f>IF(B199="","",VLOOKUP(B199,'4. Staffing Rates'!$C$14:$K$63,7,FALSE))</f>
        <v/>
      </c>
      <c r="D199" s="78"/>
      <c r="E199" s="45">
        <f t="shared" si="8"/>
        <v>0</v>
      </c>
    </row>
    <row r="200" spans="2:5" ht="15" customHeight="1" x14ac:dyDescent="0.25">
      <c r="B200" s="78"/>
      <c r="C200" s="63" t="str">
        <f>IF(B200="","",VLOOKUP(B200,'4. Staffing Rates'!$C$14:$K$63,7,FALSE))</f>
        <v/>
      </c>
      <c r="D200" s="78"/>
      <c r="E200" s="45">
        <f t="shared" si="8"/>
        <v>0</v>
      </c>
    </row>
    <row r="201" spans="2:5" ht="15" customHeight="1" x14ac:dyDescent="0.25">
      <c r="B201" s="78"/>
      <c r="C201" s="63" t="str">
        <f>IF(B201="","",VLOOKUP(B201,'4. Staffing Rates'!$C$14:$K$63,7,FALSE))</f>
        <v/>
      </c>
      <c r="D201" s="78"/>
      <c r="E201" s="45">
        <f t="shared" si="8"/>
        <v>0</v>
      </c>
    </row>
    <row r="202" spans="2:5" ht="15" customHeight="1" x14ac:dyDescent="0.25">
      <c r="B202" s="78"/>
      <c r="C202" s="63" t="str">
        <f>IF(B202="","",VLOOKUP(B202,'4. Staffing Rates'!$C$14:$K$63,7,FALSE))</f>
        <v/>
      </c>
      <c r="D202" s="78"/>
      <c r="E202" s="45">
        <f t="shared" si="8"/>
        <v>0</v>
      </c>
    </row>
    <row r="203" spans="2:5" ht="15" customHeight="1" x14ac:dyDescent="0.25">
      <c r="B203" s="78"/>
      <c r="C203" s="63" t="str">
        <f>IF(B203="","",VLOOKUP(B203,'4. Staffing Rates'!$C$14:$K$63,7,FALSE))</f>
        <v/>
      </c>
      <c r="D203" s="78"/>
      <c r="E203" s="45">
        <f t="shared" si="8"/>
        <v>0</v>
      </c>
    </row>
    <row r="204" spans="2:5" ht="15" customHeight="1" x14ac:dyDescent="0.25">
      <c r="B204" s="78"/>
      <c r="C204" s="63" t="str">
        <f>IF(B204="","",VLOOKUP(B204,'4. Staffing Rates'!$C$14:$K$63,7,FALSE))</f>
        <v/>
      </c>
      <c r="D204" s="78"/>
      <c r="E204" s="45">
        <f t="shared" si="8"/>
        <v>0</v>
      </c>
    </row>
    <row r="205" spans="2:5" ht="15" customHeight="1" x14ac:dyDescent="0.25">
      <c r="B205" s="78"/>
      <c r="C205" s="63" t="str">
        <f>IF(B205="","",VLOOKUP(B205,'4. Staffing Rates'!$C$14:$K$63,7,FALSE))</f>
        <v/>
      </c>
      <c r="D205" s="78"/>
      <c r="E205" s="45">
        <f t="shared" si="8"/>
        <v>0</v>
      </c>
    </row>
    <row r="206" spans="2:5" ht="15" customHeight="1" x14ac:dyDescent="0.25">
      <c r="B206" s="78"/>
      <c r="C206" s="63" t="str">
        <f>IF(B206="","",VLOOKUP(B206,'4. Staffing Rates'!$C$14:$K$63,7,FALSE))</f>
        <v/>
      </c>
      <c r="D206" s="78"/>
      <c r="E206" s="45">
        <f t="shared" si="8"/>
        <v>0</v>
      </c>
    </row>
    <row r="207" spans="2:5" ht="15" customHeight="1" x14ac:dyDescent="0.25">
      <c r="B207" s="78"/>
      <c r="C207" s="63" t="str">
        <f>IF(B207="","",VLOOKUP(B207,'4. Staffing Rates'!$C$14:$K$63,7,FALSE))</f>
        <v/>
      </c>
      <c r="D207" s="78"/>
      <c r="E207" s="45">
        <f t="shared" si="8"/>
        <v>0</v>
      </c>
    </row>
    <row r="208" spans="2:5" ht="15" customHeight="1" x14ac:dyDescent="0.25">
      <c r="B208" s="78"/>
      <c r="C208" s="63" t="str">
        <f>IF(B208="","",VLOOKUP(B208,'4. Staffing Rates'!$C$14:$K$63,7,FALSE))</f>
        <v/>
      </c>
      <c r="D208" s="78"/>
      <c r="E208" s="45">
        <f t="shared" si="8"/>
        <v>0</v>
      </c>
    </row>
    <row r="209" spans="2:5" ht="15" customHeight="1" x14ac:dyDescent="0.25">
      <c r="B209" s="78"/>
      <c r="C209" s="63" t="str">
        <f>IF(B209="","",VLOOKUP(B209,'4. Staffing Rates'!$C$14:$K$63,7,FALSE))</f>
        <v/>
      </c>
      <c r="D209" s="78"/>
      <c r="E209" s="45">
        <f t="shared" si="8"/>
        <v>0</v>
      </c>
    </row>
    <row r="210" spans="2:5" ht="15" customHeight="1" x14ac:dyDescent="0.25">
      <c r="B210" s="78"/>
      <c r="C210" s="63" t="str">
        <f>IF(B210="","",VLOOKUP(B210,'4. Staffing Rates'!$C$14:$K$63,7,FALSE))</f>
        <v/>
      </c>
      <c r="D210" s="78"/>
      <c r="E210" s="45">
        <f t="shared" si="8"/>
        <v>0</v>
      </c>
    </row>
    <row r="211" spans="2:5" ht="15" customHeight="1" x14ac:dyDescent="0.25">
      <c r="B211" s="82" t="s">
        <v>122</v>
      </c>
      <c r="C211" s="83"/>
      <c r="D211" s="84"/>
      <c r="E211" s="27">
        <f>SUM(E196:E210)</f>
        <v>0</v>
      </c>
    </row>
    <row r="212" spans="2:5" ht="15" customHeight="1" x14ac:dyDescent="0.25">
      <c r="B212" s="85" t="s">
        <v>113</v>
      </c>
      <c r="C212" s="86"/>
      <c r="D212" s="87"/>
      <c r="E212" s="29">
        <v>1</v>
      </c>
    </row>
    <row r="213" spans="2:5" ht="15" customHeight="1" x14ac:dyDescent="0.25">
      <c r="B213" s="85" t="s">
        <v>117</v>
      </c>
      <c r="C213" s="86"/>
      <c r="D213" s="87"/>
      <c r="E213" s="26">
        <f>E211*E212</f>
        <v>0</v>
      </c>
    </row>
    <row r="217" spans="2:5" ht="15.75" x14ac:dyDescent="0.25">
      <c r="B217" s="6" t="s">
        <v>84</v>
      </c>
    </row>
    <row r="218" spans="2:5" ht="30" x14ac:dyDescent="0.25">
      <c r="B218" s="17" t="s">
        <v>18</v>
      </c>
      <c r="C218" s="17" t="s">
        <v>43</v>
      </c>
      <c r="D218" s="17" t="s">
        <v>44</v>
      </c>
      <c r="E218" s="17" t="s">
        <v>45</v>
      </c>
    </row>
    <row r="219" spans="2:5" ht="15.75" x14ac:dyDescent="0.25">
      <c r="B219" s="78"/>
      <c r="C219" s="63" t="str">
        <f>IF(B219="","",VLOOKUP(B219,'4. Staffing Rates'!$C$14:$K$63,7,FALSE))</f>
        <v/>
      </c>
      <c r="D219" s="78"/>
      <c r="E219" s="45">
        <f>IFERROR(C219*D219,0)</f>
        <v>0</v>
      </c>
    </row>
    <row r="220" spans="2:5" ht="15.75" x14ac:dyDescent="0.25">
      <c r="B220" s="78"/>
      <c r="C220" s="63" t="str">
        <f>IF(B220="","",VLOOKUP(B220,'4. Staffing Rates'!$C$14:$K$63,7,FALSE))</f>
        <v/>
      </c>
      <c r="D220" s="78"/>
      <c r="E220" s="45">
        <f t="shared" ref="E220:E233" si="9">IFERROR(C220*D220,0)</f>
        <v>0</v>
      </c>
    </row>
    <row r="221" spans="2:5" ht="15.75" x14ac:dyDescent="0.25">
      <c r="B221" s="78"/>
      <c r="C221" s="63" t="str">
        <f>IF(B221="","",VLOOKUP(B221,'4. Staffing Rates'!$C$14:$K$63,7,FALSE))</f>
        <v/>
      </c>
      <c r="D221" s="78"/>
      <c r="E221" s="45">
        <f t="shared" si="9"/>
        <v>0</v>
      </c>
    </row>
    <row r="222" spans="2:5" ht="15.75" x14ac:dyDescent="0.25">
      <c r="B222" s="78"/>
      <c r="C222" s="63" t="str">
        <f>IF(B222="","",VLOOKUP(B222,'4. Staffing Rates'!$C$14:$K$63,7,FALSE))</f>
        <v/>
      </c>
      <c r="D222" s="78"/>
      <c r="E222" s="45">
        <f t="shared" si="9"/>
        <v>0</v>
      </c>
    </row>
    <row r="223" spans="2:5" ht="15.75" x14ac:dyDescent="0.25">
      <c r="B223" s="78"/>
      <c r="C223" s="63" t="str">
        <f>IF(B223="","",VLOOKUP(B223,'4. Staffing Rates'!$C$14:$K$63,7,FALSE))</f>
        <v/>
      </c>
      <c r="D223" s="78"/>
      <c r="E223" s="45">
        <f t="shared" si="9"/>
        <v>0</v>
      </c>
    </row>
    <row r="224" spans="2:5" ht="15.75" x14ac:dyDescent="0.25">
      <c r="B224" s="78"/>
      <c r="C224" s="63" t="str">
        <f>IF(B224="","",VLOOKUP(B224,'4. Staffing Rates'!$C$14:$K$63,7,FALSE))</f>
        <v/>
      </c>
      <c r="D224" s="78"/>
      <c r="E224" s="45">
        <f t="shared" si="9"/>
        <v>0</v>
      </c>
    </row>
    <row r="225" spans="2:5" ht="15.75" x14ac:dyDescent="0.25">
      <c r="B225" s="78"/>
      <c r="C225" s="63" t="str">
        <f>IF(B225="","",VLOOKUP(B225,'4. Staffing Rates'!$C$14:$K$63,7,FALSE))</f>
        <v/>
      </c>
      <c r="D225" s="78"/>
      <c r="E225" s="45">
        <f t="shared" si="9"/>
        <v>0</v>
      </c>
    </row>
    <row r="226" spans="2:5" ht="15.75" x14ac:dyDescent="0.25">
      <c r="B226" s="78"/>
      <c r="C226" s="63" t="str">
        <f>IF(B226="","",VLOOKUP(B226,'4. Staffing Rates'!$C$14:$K$63,7,FALSE))</f>
        <v/>
      </c>
      <c r="D226" s="78"/>
      <c r="E226" s="45">
        <f t="shared" si="9"/>
        <v>0</v>
      </c>
    </row>
    <row r="227" spans="2:5" ht="15.75" x14ac:dyDescent="0.25">
      <c r="B227" s="78"/>
      <c r="C227" s="63" t="str">
        <f>IF(B227="","",VLOOKUP(B227,'4. Staffing Rates'!$C$14:$K$63,7,FALSE))</f>
        <v/>
      </c>
      <c r="D227" s="78"/>
      <c r="E227" s="45">
        <f t="shared" si="9"/>
        <v>0</v>
      </c>
    </row>
    <row r="228" spans="2:5" ht="15.75" x14ac:dyDescent="0.25">
      <c r="B228" s="78"/>
      <c r="C228" s="63" t="str">
        <f>IF(B228="","",VLOOKUP(B228,'4. Staffing Rates'!$C$14:$K$63,7,FALSE))</f>
        <v/>
      </c>
      <c r="D228" s="78"/>
      <c r="E228" s="45">
        <f t="shared" si="9"/>
        <v>0</v>
      </c>
    </row>
    <row r="229" spans="2:5" ht="15.75" x14ac:dyDescent="0.25">
      <c r="B229" s="78"/>
      <c r="C229" s="63" t="str">
        <f>IF(B229="","",VLOOKUP(B229,'4. Staffing Rates'!$C$14:$K$63,7,FALSE))</f>
        <v/>
      </c>
      <c r="D229" s="78"/>
      <c r="E229" s="45">
        <f t="shared" si="9"/>
        <v>0</v>
      </c>
    </row>
    <row r="230" spans="2:5" ht="15.75" x14ac:dyDescent="0.25">
      <c r="B230" s="78"/>
      <c r="C230" s="63" t="str">
        <f>IF(B230="","",VLOOKUP(B230,'4. Staffing Rates'!$C$14:$K$63,7,FALSE))</f>
        <v/>
      </c>
      <c r="D230" s="78"/>
      <c r="E230" s="45">
        <f t="shared" si="9"/>
        <v>0</v>
      </c>
    </row>
    <row r="231" spans="2:5" ht="15.75" x14ac:dyDescent="0.25">
      <c r="B231" s="78"/>
      <c r="C231" s="63" t="str">
        <f>IF(B231="","",VLOOKUP(B231,'4. Staffing Rates'!$C$14:$K$63,7,FALSE))</f>
        <v/>
      </c>
      <c r="D231" s="78"/>
      <c r="E231" s="45">
        <f t="shared" si="9"/>
        <v>0</v>
      </c>
    </row>
    <row r="232" spans="2:5" ht="15.75" x14ac:dyDescent="0.25">
      <c r="B232" s="78"/>
      <c r="C232" s="63" t="str">
        <f>IF(B232="","",VLOOKUP(B232,'4. Staffing Rates'!$C$14:$K$63,7,FALSE))</f>
        <v/>
      </c>
      <c r="D232" s="78"/>
      <c r="E232" s="45">
        <f t="shared" si="9"/>
        <v>0</v>
      </c>
    </row>
    <row r="233" spans="2:5" ht="15.75" x14ac:dyDescent="0.25">
      <c r="B233" s="78"/>
      <c r="C233" s="63" t="str">
        <f>IF(B233="","",VLOOKUP(B233,'4. Staffing Rates'!$C$14:$K$63,7,FALSE))</f>
        <v/>
      </c>
      <c r="D233" s="78"/>
      <c r="E233" s="45">
        <f t="shared" si="9"/>
        <v>0</v>
      </c>
    </row>
    <row r="234" spans="2:5" ht="15.75" x14ac:dyDescent="0.25">
      <c r="B234" s="82" t="s">
        <v>122</v>
      </c>
      <c r="C234" s="83"/>
      <c r="D234" s="84"/>
      <c r="E234" s="27">
        <f>SUM(E219:E233)</f>
        <v>0</v>
      </c>
    </row>
    <row r="235" spans="2:5" ht="15.75" x14ac:dyDescent="0.25">
      <c r="B235" s="85" t="s">
        <v>113</v>
      </c>
      <c r="C235" s="86"/>
      <c r="D235" s="87"/>
      <c r="E235" s="29">
        <v>1</v>
      </c>
    </row>
    <row r="236" spans="2:5" ht="15.75" x14ac:dyDescent="0.25">
      <c r="B236" s="85" t="s">
        <v>117</v>
      </c>
      <c r="C236" s="86"/>
      <c r="D236" s="87"/>
      <c r="E236" s="26">
        <f>E234*E235</f>
        <v>0</v>
      </c>
    </row>
    <row r="237" spans="2:5" ht="15.75" x14ac:dyDescent="0.25"/>
    <row r="238" spans="2:5" ht="15.75" x14ac:dyDescent="0.25"/>
    <row r="239" spans="2:5" ht="15.75" x14ac:dyDescent="0.25"/>
    <row r="240" spans="2:5" ht="15.75" x14ac:dyDescent="0.25">
      <c r="B240" s="31" t="s">
        <v>85</v>
      </c>
    </row>
    <row r="241" spans="2:5" ht="30" x14ac:dyDescent="0.25">
      <c r="B241" s="17" t="s">
        <v>18</v>
      </c>
      <c r="C241" s="17" t="s">
        <v>43</v>
      </c>
      <c r="D241" s="17" t="s">
        <v>44</v>
      </c>
      <c r="E241" s="17" t="s">
        <v>45</v>
      </c>
    </row>
    <row r="242" spans="2:5" ht="15.75" x14ac:dyDescent="0.25">
      <c r="B242" s="78"/>
      <c r="C242" s="63" t="str">
        <f>IF(B242="","",VLOOKUP(B242,'4. Staffing Rates'!$C$14:$K$63,7,FALSE))</f>
        <v/>
      </c>
      <c r="D242" s="78"/>
      <c r="E242" s="45">
        <f>IFERROR(C242*D242,0)</f>
        <v>0</v>
      </c>
    </row>
    <row r="243" spans="2:5" ht="15.75" x14ac:dyDescent="0.25">
      <c r="B243" s="78"/>
      <c r="C243" s="63" t="str">
        <f>IF(B243="","",VLOOKUP(B243,'4. Staffing Rates'!$C$14:$K$63,7,FALSE))</f>
        <v/>
      </c>
      <c r="D243" s="78"/>
      <c r="E243" s="45">
        <f t="shared" ref="E243:E256" si="10">IFERROR(C243*D243,0)</f>
        <v>0</v>
      </c>
    </row>
    <row r="244" spans="2:5" ht="15.75" x14ac:dyDescent="0.25">
      <c r="B244" s="78"/>
      <c r="C244" s="63" t="str">
        <f>IF(B244="","",VLOOKUP(B244,'4. Staffing Rates'!$C$14:$K$63,7,FALSE))</f>
        <v/>
      </c>
      <c r="D244" s="78"/>
      <c r="E244" s="45">
        <f t="shared" si="10"/>
        <v>0</v>
      </c>
    </row>
    <row r="245" spans="2:5" ht="15.75" x14ac:dyDescent="0.25">
      <c r="B245" s="78"/>
      <c r="C245" s="63" t="str">
        <f>IF(B245="","",VLOOKUP(B245,'4. Staffing Rates'!$C$14:$K$63,7,FALSE))</f>
        <v/>
      </c>
      <c r="D245" s="78"/>
      <c r="E245" s="45">
        <f t="shared" si="10"/>
        <v>0</v>
      </c>
    </row>
    <row r="246" spans="2:5" ht="15.75" x14ac:dyDescent="0.25">
      <c r="B246" s="78"/>
      <c r="C246" s="63" t="str">
        <f>IF(B246="","",VLOOKUP(B246,'4. Staffing Rates'!$C$14:$K$63,7,FALSE))</f>
        <v/>
      </c>
      <c r="D246" s="78"/>
      <c r="E246" s="45">
        <f t="shared" si="10"/>
        <v>0</v>
      </c>
    </row>
    <row r="247" spans="2:5" ht="15.75" x14ac:dyDescent="0.25">
      <c r="B247" s="78"/>
      <c r="C247" s="63" t="str">
        <f>IF(B247="","",VLOOKUP(B247,'4. Staffing Rates'!$C$14:$K$63,7,FALSE))</f>
        <v/>
      </c>
      <c r="D247" s="78"/>
      <c r="E247" s="45">
        <f t="shared" si="10"/>
        <v>0</v>
      </c>
    </row>
    <row r="248" spans="2:5" ht="15.75" x14ac:dyDescent="0.25">
      <c r="B248" s="78"/>
      <c r="C248" s="63" t="str">
        <f>IF(B248="","",VLOOKUP(B248,'4. Staffing Rates'!$C$14:$K$63,7,FALSE))</f>
        <v/>
      </c>
      <c r="D248" s="78"/>
      <c r="E248" s="45">
        <f t="shared" si="10"/>
        <v>0</v>
      </c>
    </row>
    <row r="249" spans="2:5" ht="15.75" x14ac:dyDescent="0.25">
      <c r="B249" s="78"/>
      <c r="C249" s="63" t="str">
        <f>IF(B249="","",VLOOKUP(B249,'4. Staffing Rates'!$C$14:$K$63,7,FALSE))</f>
        <v/>
      </c>
      <c r="D249" s="78"/>
      <c r="E249" s="45">
        <f t="shared" si="10"/>
        <v>0</v>
      </c>
    </row>
    <row r="250" spans="2:5" ht="15.75" x14ac:dyDescent="0.25">
      <c r="B250" s="78"/>
      <c r="C250" s="63" t="str">
        <f>IF(B250="","",VLOOKUP(B250,'4. Staffing Rates'!$C$14:$K$63,7,FALSE))</f>
        <v/>
      </c>
      <c r="D250" s="78"/>
      <c r="E250" s="45">
        <f t="shared" si="10"/>
        <v>0</v>
      </c>
    </row>
    <row r="251" spans="2:5" ht="15.75" x14ac:dyDescent="0.25">
      <c r="B251" s="78"/>
      <c r="C251" s="63" t="str">
        <f>IF(B251="","",VLOOKUP(B251,'4. Staffing Rates'!$C$14:$K$63,7,FALSE))</f>
        <v/>
      </c>
      <c r="D251" s="78"/>
      <c r="E251" s="45">
        <f t="shared" si="10"/>
        <v>0</v>
      </c>
    </row>
    <row r="252" spans="2:5" ht="15.75" x14ac:dyDescent="0.25">
      <c r="B252" s="78"/>
      <c r="C252" s="63" t="str">
        <f>IF(B252="","",VLOOKUP(B252,'4. Staffing Rates'!$C$14:$K$63,7,FALSE))</f>
        <v/>
      </c>
      <c r="D252" s="78"/>
      <c r="E252" s="45">
        <f t="shared" si="10"/>
        <v>0</v>
      </c>
    </row>
    <row r="253" spans="2:5" ht="15.75" x14ac:dyDescent="0.25">
      <c r="B253" s="78"/>
      <c r="C253" s="63" t="str">
        <f>IF(B253="","",VLOOKUP(B253,'4. Staffing Rates'!$C$14:$K$63,7,FALSE))</f>
        <v/>
      </c>
      <c r="D253" s="78"/>
      <c r="E253" s="45">
        <f t="shared" si="10"/>
        <v>0</v>
      </c>
    </row>
    <row r="254" spans="2:5" ht="15.75" x14ac:dyDescent="0.25">
      <c r="B254" s="78"/>
      <c r="C254" s="63" t="str">
        <f>IF(B254="","",VLOOKUP(B254,'4. Staffing Rates'!$C$14:$K$63,7,FALSE))</f>
        <v/>
      </c>
      <c r="D254" s="78"/>
      <c r="E254" s="45">
        <f t="shared" si="10"/>
        <v>0</v>
      </c>
    </row>
    <row r="255" spans="2:5" ht="15.75" x14ac:dyDescent="0.25">
      <c r="B255" s="78"/>
      <c r="C255" s="63" t="str">
        <f>IF(B255="","",VLOOKUP(B255,'4. Staffing Rates'!$C$14:$K$63,7,FALSE))</f>
        <v/>
      </c>
      <c r="D255" s="78"/>
      <c r="E255" s="45">
        <f t="shared" si="10"/>
        <v>0</v>
      </c>
    </row>
    <row r="256" spans="2:5" ht="15.75" x14ac:dyDescent="0.25">
      <c r="B256" s="78"/>
      <c r="C256" s="63" t="str">
        <f>IF(B256="","",VLOOKUP(B256,'4. Staffing Rates'!$C$14:$K$63,7,FALSE))</f>
        <v/>
      </c>
      <c r="D256" s="78"/>
      <c r="E256" s="45">
        <f t="shared" si="10"/>
        <v>0</v>
      </c>
    </row>
    <row r="257" spans="2:5" ht="15.75" x14ac:dyDescent="0.25">
      <c r="B257" s="82" t="s">
        <v>122</v>
      </c>
      <c r="C257" s="83"/>
      <c r="D257" s="84"/>
      <c r="E257" s="27">
        <f>SUM(E242:E256)</f>
        <v>0</v>
      </c>
    </row>
    <row r="258" spans="2:5" ht="15.75" x14ac:dyDescent="0.25">
      <c r="B258" s="85" t="s">
        <v>114</v>
      </c>
      <c r="C258" s="86"/>
      <c r="D258" s="87"/>
      <c r="E258" s="29">
        <v>12</v>
      </c>
    </row>
    <row r="259" spans="2:5" ht="15.75" x14ac:dyDescent="0.25">
      <c r="B259" s="85" t="s">
        <v>117</v>
      </c>
      <c r="C259" s="86"/>
      <c r="D259" s="87"/>
      <c r="E259" s="26">
        <f>E257*E258</f>
        <v>0</v>
      </c>
    </row>
    <row r="260" spans="2:5" ht="15.75" x14ac:dyDescent="0.25"/>
    <row r="261" spans="2:5" ht="15.75" x14ac:dyDescent="0.25"/>
    <row r="262" spans="2:5" ht="15.75" x14ac:dyDescent="0.25"/>
    <row r="263" spans="2:5" ht="15.75" x14ac:dyDescent="0.25">
      <c r="B263" s="31" t="s">
        <v>86</v>
      </c>
    </row>
    <row r="264" spans="2:5" ht="30" x14ac:dyDescent="0.25">
      <c r="B264" s="17" t="s">
        <v>18</v>
      </c>
      <c r="C264" s="17" t="s">
        <v>43</v>
      </c>
      <c r="D264" s="17" t="s">
        <v>44</v>
      </c>
      <c r="E264" s="17" t="s">
        <v>45</v>
      </c>
    </row>
    <row r="265" spans="2:5" ht="15.75" x14ac:dyDescent="0.25">
      <c r="B265" s="78"/>
      <c r="C265" s="63" t="str">
        <f>IF(B265="","",VLOOKUP(B265,'4. Staffing Rates'!$C$14:$K$63,7,FALSE))</f>
        <v/>
      </c>
      <c r="D265" s="78"/>
      <c r="E265" s="45">
        <f>IFERROR(C265*D265,0)</f>
        <v>0</v>
      </c>
    </row>
    <row r="266" spans="2:5" ht="15.75" x14ac:dyDescent="0.25">
      <c r="B266" s="78"/>
      <c r="C266" s="63" t="str">
        <f>IF(B266="","",VLOOKUP(B266,'4. Staffing Rates'!$C$14:$K$63,7,FALSE))</f>
        <v/>
      </c>
      <c r="D266" s="78"/>
      <c r="E266" s="45">
        <f t="shared" ref="E266:E279" si="11">IFERROR(C266*D266,0)</f>
        <v>0</v>
      </c>
    </row>
    <row r="267" spans="2:5" ht="15.75" x14ac:dyDescent="0.25">
      <c r="B267" s="78"/>
      <c r="C267" s="63" t="str">
        <f>IF(B267="","",VLOOKUP(B267,'4. Staffing Rates'!$C$14:$K$63,7,FALSE))</f>
        <v/>
      </c>
      <c r="D267" s="78"/>
      <c r="E267" s="45">
        <f t="shared" si="11"/>
        <v>0</v>
      </c>
    </row>
    <row r="268" spans="2:5" ht="15.75" x14ac:dyDescent="0.25">
      <c r="B268" s="78"/>
      <c r="C268" s="63" t="str">
        <f>IF(B268="","",VLOOKUP(B268,'4. Staffing Rates'!$C$14:$K$63,7,FALSE))</f>
        <v/>
      </c>
      <c r="D268" s="78"/>
      <c r="E268" s="45">
        <f t="shared" si="11"/>
        <v>0</v>
      </c>
    </row>
    <row r="269" spans="2:5" ht="15.75" x14ac:dyDescent="0.25">
      <c r="B269" s="78"/>
      <c r="C269" s="63" t="str">
        <f>IF(B269="","",VLOOKUP(B269,'4. Staffing Rates'!$C$14:$K$63,7,FALSE))</f>
        <v/>
      </c>
      <c r="D269" s="78"/>
      <c r="E269" s="45">
        <f t="shared" si="11"/>
        <v>0</v>
      </c>
    </row>
    <row r="270" spans="2:5" ht="15.75" x14ac:dyDescent="0.25">
      <c r="B270" s="78"/>
      <c r="C270" s="63" t="str">
        <f>IF(B270="","",VLOOKUP(B270,'4. Staffing Rates'!$C$14:$K$63,7,FALSE))</f>
        <v/>
      </c>
      <c r="D270" s="78"/>
      <c r="E270" s="45">
        <f t="shared" si="11"/>
        <v>0</v>
      </c>
    </row>
    <row r="271" spans="2:5" ht="15.75" x14ac:dyDescent="0.25">
      <c r="B271" s="78"/>
      <c r="C271" s="63" t="str">
        <f>IF(B271="","",VLOOKUP(B271,'4. Staffing Rates'!$C$14:$K$63,7,FALSE))</f>
        <v/>
      </c>
      <c r="D271" s="78"/>
      <c r="E271" s="45">
        <f t="shared" si="11"/>
        <v>0</v>
      </c>
    </row>
    <row r="272" spans="2:5" ht="15.75" x14ac:dyDescent="0.25">
      <c r="B272" s="78"/>
      <c r="C272" s="63" t="str">
        <f>IF(B272="","",VLOOKUP(B272,'4. Staffing Rates'!$C$14:$K$63,7,FALSE))</f>
        <v/>
      </c>
      <c r="D272" s="78"/>
      <c r="E272" s="45">
        <f t="shared" si="11"/>
        <v>0</v>
      </c>
    </row>
    <row r="273" spans="2:5" ht="15.75" x14ac:dyDescent="0.25">
      <c r="B273" s="78"/>
      <c r="C273" s="63" t="str">
        <f>IF(B273="","",VLOOKUP(B273,'4. Staffing Rates'!$C$14:$K$63,7,FALSE))</f>
        <v/>
      </c>
      <c r="D273" s="78"/>
      <c r="E273" s="45">
        <f t="shared" si="11"/>
        <v>0</v>
      </c>
    </row>
    <row r="274" spans="2:5" ht="15.75" x14ac:dyDescent="0.25">
      <c r="B274" s="78"/>
      <c r="C274" s="63" t="str">
        <f>IF(B274="","",VLOOKUP(B274,'4. Staffing Rates'!$C$14:$K$63,7,FALSE))</f>
        <v/>
      </c>
      <c r="D274" s="78"/>
      <c r="E274" s="45">
        <f t="shared" si="11"/>
        <v>0</v>
      </c>
    </row>
    <row r="275" spans="2:5" ht="15.75" x14ac:dyDescent="0.25">
      <c r="B275" s="78"/>
      <c r="C275" s="63" t="str">
        <f>IF(B275="","",VLOOKUP(B275,'4. Staffing Rates'!$C$14:$K$63,7,FALSE))</f>
        <v/>
      </c>
      <c r="D275" s="78"/>
      <c r="E275" s="45">
        <f t="shared" si="11"/>
        <v>0</v>
      </c>
    </row>
    <row r="276" spans="2:5" ht="15.75" x14ac:dyDescent="0.25">
      <c r="B276" s="78"/>
      <c r="C276" s="63" t="str">
        <f>IF(B276="","",VLOOKUP(B276,'4. Staffing Rates'!$C$14:$K$63,7,FALSE))</f>
        <v/>
      </c>
      <c r="D276" s="78"/>
      <c r="E276" s="45">
        <f t="shared" si="11"/>
        <v>0</v>
      </c>
    </row>
    <row r="277" spans="2:5" ht="15.75" x14ac:dyDescent="0.25">
      <c r="B277" s="78"/>
      <c r="C277" s="63" t="str">
        <f>IF(B277="","",VLOOKUP(B277,'4. Staffing Rates'!$C$14:$K$63,7,FALSE))</f>
        <v/>
      </c>
      <c r="D277" s="78"/>
      <c r="E277" s="45">
        <f t="shared" si="11"/>
        <v>0</v>
      </c>
    </row>
    <row r="278" spans="2:5" ht="15.75" x14ac:dyDescent="0.25">
      <c r="B278" s="78"/>
      <c r="C278" s="63" t="str">
        <f>IF(B278="","",VLOOKUP(B278,'4. Staffing Rates'!$C$14:$K$63,7,FALSE))</f>
        <v/>
      </c>
      <c r="D278" s="78"/>
      <c r="E278" s="45">
        <f t="shared" si="11"/>
        <v>0</v>
      </c>
    </row>
    <row r="279" spans="2:5" ht="15.75" x14ac:dyDescent="0.25">
      <c r="B279" s="78"/>
      <c r="C279" s="63" t="str">
        <f>IF(B279="","",VLOOKUP(B279,'4. Staffing Rates'!$C$14:$K$63,7,FALSE))</f>
        <v/>
      </c>
      <c r="D279" s="78"/>
      <c r="E279" s="45">
        <f t="shared" si="11"/>
        <v>0</v>
      </c>
    </row>
    <row r="280" spans="2:5" ht="15.75" x14ac:dyDescent="0.25">
      <c r="B280" s="82" t="s">
        <v>122</v>
      </c>
      <c r="C280" s="83"/>
      <c r="D280" s="84"/>
      <c r="E280" s="27">
        <f>SUM(E265:E279)</f>
        <v>0</v>
      </c>
    </row>
    <row r="281" spans="2:5" ht="15.75" x14ac:dyDescent="0.25">
      <c r="B281" s="85" t="s">
        <v>113</v>
      </c>
      <c r="C281" s="86"/>
      <c r="D281" s="87"/>
      <c r="E281" s="29">
        <v>1</v>
      </c>
    </row>
    <row r="282" spans="2:5" ht="15.75" x14ac:dyDescent="0.25">
      <c r="B282" s="85" t="s">
        <v>117</v>
      </c>
      <c r="C282" s="86"/>
      <c r="D282" s="87"/>
      <c r="E282" s="26">
        <f>E280*E281</f>
        <v>0</v>
      </c>
    </row>
    <row r="283" spans="2:5" ht="15.75" x14ac:dyDescent="0.25"/>
    <row r="284" spans="2:5" ht="15.75" x14ac:dyDescent="0.25"/>
    <row r="285" spans="2:5" ht="15.75" x14ac:dyDescent="0.25"/>
    <row r="286" spans="2:5" ht="15.75" x14ac:dyDescent="0.25">
      <c r="B286" s="31" t="s">
        <v>87</v>
      </c>
    </row>
    <row r="287" spans="2:5" ht="30" x14ac:dyDescent="0.25">
      <c r="B287" s="17" t="s">
        <v>18</v>
      </c>
      <c r="C287" s="17" t="s">
        <v>43</v>
      </c>
      <c r="D287" s="17" t="s">
        <v>44</v>
      </c>
      <c r="E287" s="17" t="s">
        <v>45</v>
      </c>
    </row>
    <row r="288" spans="2:5" ht="15.75" x14ac:dyDescent="0.25">
      <c r="B288" s="78"/>
      <c r="C288" s="63" t="str">
        <f>IF(B288="","",VLOOKUP(B288,'4. Staffing Rates'!$C$14:$K$63,7,FALSE))</f>
        <v/>
      </c>
      <c r="D288" s="78"/>
      <c r="E288" s="45">
        <f>IFERROR(C288*D288,0)</f>
        <v>0</v>
      </c>
    </row>
    <row r="289" spans="2:5" ht="15.75" x14ac:dyDescent="0.25">
      <c r="B289" s="78"/>
      <c r="C289" s="63" t="str">
        <f>IF(B289="","",VLOOKUP(B289,'4. Staffing Rates'!$C$14:$K$63,7,FALSE))</f>
        <v/>
      </c>
      <c r="D289" s="78"/>
      <c r="E289" s="45">
        <f t="shared" ref="E289:E302" si="12">IFERROR(C289*D289,0)</f>
        <v>0</v>
      </c>
    </row>
    <row r="290" spans="2:5" ht="15.75" x14ac:dyDescent="0.25">
      <c r="B290" s="78"/>
      <c r="C290" s="63" t="str">
        <f>IF(B290="","",VLOOKUP(B290,'4. Staffing Rates'!$C$14:$K$63,7,FALSE))</f>
        <v/>
      </c>
      <c r="D290" s="78"/>
      <c r="E290" s="45">
        <f t="shared" si="12"/>
        <v>0</v>
      </c>
    </row>
    <row r="291" spans="2:5" ht="15.75" x14ac:dyDescent="0.25">
      <c r="B291" s="78"/>
      <c r="C291" s="63" t="str">
        <f>IF(B291="","",VLOOKUP(B291,'4. Staffing Rates'!$C$14:$K$63,7,FALSE))</f>
        <v/>
      </c>
      <c r="D291" s="78"/>
      <c r="E291" s="45">
        <f t="shared" si="12"/>
        <v>0</v>
      </c>
    </row>
    <row r="292" spans="2:5" ht="15.75" x14ac:dyDescent="0.25">
      <c r="B292" s="78"/>
      <c r="C292" s="63" t="str">
        <f>IF(B292="","",VLOOKUP(B292,'4. Staffing Rates'!$C$14:$K$63,7,FALSE))</f>
        <v/>
      </c>
      <c r="D292" s="78"/>
      <c r="E292" s="45">
        <f t="shared" si="12"/>
        <v>0</v>
      </c>
    </row>
    <row r="293" spans="2:5" ht="15.75" x14ac:dyDescent="0.25">
      <c r="B293" s="78"/>
      <c r="C293" s="63" t="str">
        <f>IF(B293="","",VLOOKUP(B293,'4. Staffing Rates'!$C$14:$K$63,7,FALSE))</f>
        <v/>
      </c>
      <c r="D293" s="78"/>
      <c r="E293" s="45">
        <f t="shared" si="12"/>
        <v>0</v>
      </c>
    </row>
    <row r="294" spans="2:5" ht="15.75" x14ac:dyDescent="0.25">
      <c r="B294" s="78"/>
      <c r="C294" s="63" t="str">
        <f>IF(B294="","",VLOOKUP(B294,'4. Staffing Rates'!$C$14:$K$63,7,FALSE))</f>
        <v/>
      </c>
      <c r="D294" s="78"/>
      <c r="E294" s="45">
        <f t="shared" si="12"/>
        <v>0</v>
      </c>
    </row>
    <row r="295" spans="2:5" ht="15.75" x14ac:dyDescent="0.25">
      <c r="B295" s="78"/>
      <c r="C295" s="63" t="str">
        <f>IF(B295="","",VLOOKUP(B295,'4. Staffing Rates'!$C$14:$K$63,7,FALSE))</f>
        <v/>
      </c>
      <c r="D295" s="78"/>
      <c r="E295" s="45">
        <f t="shared" si="12"/>
        <v>0</v>
      </c>
    </row>
    <row r="296" spans="2:5" ht="15.75" x14ac:dyDescent="0.25">
      <c r="B296" s="78"/>
      <c r="C296" s="63" t="str">
        <f>IF(B296="","",VLOOKUP(B296,'4. Staffing Rates'!$C$14:$K$63,7,FALSE))</f>
        <v/>
      </c>
      <c r="D296" s="78"/>
      <c r="E296" s="45">
        <f t="shared" si="12"/>
        <v>0</v>
      </c>
    </row>
    <row r="297" spans="2:5" ht="15.75" x14ac:dyDescent="0.25">
      <c r="B297" s="78"/>
      <c r="C297" s="63" t="str">
        <f>IF(B297="","",VLOOKUP(B297,'4. Staffing Rates'!$C$14:$K$63,7,FALSE))</f>
        <v/>
      </c>
      <c r="D297" s="78"/>
      <c r="E297" s="45">
        <f t="shared" si="12"/>
        <v>0</v>
      </c>
    </row>
    <row r="298" spans="2:5" ht="15.75" x14ac:dyDescent="0.25">
      <c r="B298" s="78"/>
      <c r="C298" s="63" t="str">
        <f>IF(B298="","",VLOOKUP(B298,'4. Staffing Rates'!$C$14:$K$63,7,FALSE))</f>
        <v/>
      </c>
      <c r="D298" s="78"/>
      <c r="E298" s="45">
        <f t="shared" si="12"/>
        <v>0</v>
      </c>
    </row>
    <row r="299" spans="2:5" ht="15.75" x14ac:dyDescent="0.25">
      <c r="B299" s="78"/>
      <c r="C299" s="63" t="str">
        <f>IF(B299="","",VLOOKUP(B299,'4. Staffing Rates'!$C$14:$K$63,7,FALSE))</f>
        <v/>
      </c>
      <c r="D299" s="78"/>
      <c r="E299" s="45">
        <f t="shared" si="12"/>
        <v>0</v>
      </c>
    </row>
    <row r="300" spans="2:5" ht="15.75" x14ac:dyDescent="0.25">
      <c r="B300" s="78"/>
      <c r="C300" s="63" t="str">
        <f>IF(B300="","",VLOOKUP(B300,'4. Staffing Rates'!$C$14:$K$63,7,FALSE))</f>
        <v/>
      </c>
      <c r="D300" s="78"/>
      <c r="E300" s="45">
        <f t="shared" si="12"/>
        <v>0</v>
      </c>
    </row>
    <row r="301" spans="2:5" ht="15.75" x14ac:dyDescent="0.25">
      <c r="B301" s="78"/>
      <c r="C301" s="63" t="str">
        <f>IF(B301="","",VLOOKUP(B301,'4. Staffing Rates'!$C$14:$K$63,7,FALSE))</f>
        <v/>
      </c>
      <c r="D301" s="78"/>
      <c r="E301" s="45">
        <f t="shared" si="12"/>
        <v>0</v>
      </c>
    </row>
    <row r="302" spans="2:5" ht="15.75" x14ac:dyDescent="0.25">
      <c r="B302" s="78"/>
      <c r="C302" s="63" t="str">
        <f>IF(B302="","",VLOOKUP(B302,'4. Staffing Rates'!$C$14:$K$63,7,FALSE))</f>
        <v/>
      </c>
      <c r="D302" s="78"/>
      <c r="E302" s="45">
        <f t="shared" si="12"/>
        <v>0</v>
      </c>
    </row>
    <row r="303" spans="2:5" ht="15.75" x14ac:dyDescent="0.25">
      <c r="B303" s="82" t="s">
        <v>122</v>
      </c>
      <c r="C303" s="83"/>
      <c r="D303" s="84"/>
      <c r="E303" s="27">
        <f>SUM(E288:E302)</f>
        <v>0</v>
      </c>
    </row>
    <row r="304" spans="2:5" ht="15.75" x14ac:dyDescent="0.25">
      <c r="B304" s="85" t="s">
        <v>113</v>
      </c>
      <c r="C304" s="86"/>
      <c r="D304" s="87"/>
      <c r="E304" s="29">
        <v>1</v>
      </c>
    </row>
    <row r="305" spans="2:5" ht="15.75" x14ac:dyDescent="0.25">
      <c r="B305" s="85" t="s">
        <v>117</v>
      </c>
      <c r="C305" s="86"/>
      <c r="D305" s="87"/>
      <c r="E305" s="26">
        <f>E303*E304</f>
        <v>0</v>
      </c>
    </row>
    <row r="306" spans="2:5" ht="15.75" x14ac:dyDescent="0.25"/>
    <row r="307" spans="2:5" ht="15.75" x14ac:dyDescent="0.25"/>
    <row r="308" spans="2:5" ht="15.75" x14ac:dyDescent="0.25"/>
    <row r="309" spans="2:5" ht="15.75" x14ac:dyDescent="0.25">
      <c r="B309" s="31" t="s">
        <v>88</v>
      </c>
    </row>
    <row r="310" spans="2:5" ht="30" x14ac:dyDescent="0.25">
      <c r="B310" s="17" t="s">
        <v>18</v>
      </c>
      <c r="C310" s="17" t="s">
        <v>43</v>
      </c>
      <c r="D310" s="17" t="s">
        <v>44</v>
      </c>
      <c r="E310" s="17" t="s">
        <v>45</v>
      </c>
    </row>
    <row r="311" spans="2:5" ht="15.75" x14ac:dyDescent="0.25">
      <c r="B311" s="78"/>
      <c r="C311" s="63" t="str">
        <f>IF(B311="","",VLOOKUP(B311,'4. Staffing Rates'!$C$14:$K$63,7,FALSE))</f>
        <v/>
      </c>
      <c r="D311" s="78"/>
      <c r="E311" s="45">
        <f>IFERROR(C311*D311,0)</f>
        <v>0</v>
      </c>
    </row>
    <row r="312" spans="2:5" ht="15.6" customHeight="1" x14ac:dyDescent="0.25">
      <c r="B312" s="78"/>
      <c r="C312" s="63" t="str">
        <f>IF(B312="","",VLOOKUP(B312,'4. Staffing Rates'!$C$14:$K$63,7,FALSE))</f>
        <v/>
      </c>
      <c r="D312" s="78"/>
      <c r="E312" s="45">
        <f t="shared" ref="E312:E325" si="13">IFERROR(C312*D312,0)</f>
        <v>0</v>
      </c>
    </row>
    <row r="313" spans="2:5" ht="15.75" x14ac:dyDescent="0.25">
      <c r="B313" s="78"/>
      <c r="C313" s="63" t="str">
        <f>IF(B313="","",VLOOKUP(B313,'4. Staffing Rates'!$C$14:$K$63,7,FALSE))</f>
        <v/>
      </c>
      <c r="D313" s="78"/>
      <c r="E313" s="45">
        <f t="shared" si="13"/>
        <v>0</v>
      </c>
    </row>
    <row r="314" spans="2:5" ht="15.75" x14ac:dyDescent="0.25">
      <c r="B314" s="78"/>
      <c r="C314" s="63" t="str">
        <f>IF(B314="","",VLOOKUP(B314,'4. Staffing Rates'!$C$14:$K$63,7,FALSE))</f>
        <v/>
      </c>
      <c r="D314" s="78"/>
      <c r="E314" s="45">
        <f t="shared" si="13"/>
        <v>0</v>
      </c>
    </row>
    <row r="315" spans="2:5" ht="15.75" x14ac:dyDescent="0.25">
      <c r="B315" s="78"/>
      <c r="C315" s="63" t="str">
        <f>IF(B315="","",VLOOKUP(B315,'4. Staffing Rates'!$C$14:$K$63,7,FALSE))</f>
        <v/>
      </c>
      <c r="D315" s="78"/>
      <c r="E315" s="45">
        <f t="shared" si="13"/>
        <v>0</v>
      </c>
    </row>
    <row r="316" spans="2:5" ht="15.75" x14ac:dyDescent="0.25">
      <c r="B316" s="78"/>
      <c r="C316" s="63" t="str">
        <f>IF(B316="","",VLOOKUP(B316,'4. Staffing Rates'!$C$14:$K$63,7,FALSE))</f>
        <v/>
      </c>
      <c r="D316" s="78"/>
      <c r="E316" s="45">
        <f t="shared" si="13"/>
        <v>0</v>
      </c>
    </row>
    <row r="317" spans="2:5" ht="15.75" x14ac:dyDescent="0.25">
      <c r="B317" s="78"/>
      <c r="C317" s="63" t="str">
        <f>IF(B317="","",VLOOKUP(B317,'4. Staffing Rates'!$C$14:$K$63,7,FALSE))</f>
        <v/>
      </c>
      <c r="D317" s="78"/>
      <c r="E317" s="45">
        <f t="shared" si="13"/>
        <v>0</v>
      </c>
    </row>
    <row r="318" spans="2:5" ht="15.75" x14ac:dyDescent="0.25">
      <c r="B318" s="78"/>
      <c r="C318" s="63" t="str">
        <f>IF(B318="","",VLOOKUP(B318,'4. Staffing Rates'!$C$14:$K$63,7,FALSE))</f>
        <v/>
      </c>
      <c r="D318" s="78"/>
      <c r="E318" s="45">
        <f t="shared" si="13"/>
        <v>0</v>
      </c>
    </row>
    <row r="319" spans="2:5" ht="15.6" customHeight="1" x14ac:dyDescent="0.25">
      <c r="B319" s="78"/>
      <c r="C319" s="63" t="str">
        <f>IF(B319="","",VLOOKUP(B319,'4. Staffing Rates'!$C$14:$K$63,7,FALSE))</f>
        <v/>
      </c>
      <c r="D319" s="78"/>
      <c r="E319" s="45">
        <f t="shared" si="13"/>
        <v>0</v>
      </c>
    </row>
    <row r="320" spans="2:5" ht="15.75" x14ac:dyDescent="0.25">
      <c r="B320" s="78"/>
      <c r="C320" s="63" t="str">
        <f>IF(B320="","",VLOOKUP(B320,'4. Staffing Rates'!$C$14:$K$63,7,FALSE))</f>
        <v/>
      </c>
      <c r="D320" s="78"/>
      <c r="E320" s="45">
        <f t="shared" si="13"/>
        <v>0</v>
      </c>
    </row>
    <row r="321" spans="2:5" ht="15.75" x14ac:dyDescent="0.25">
      <c r="B321" s="78"/>
      <c r="C321" s="63" t="str">
        <f>IF(B321="","",VLOOKUP(B321,'4. Staffing Rates'!$C$14:$K$63,7,FALSE))</f>
        <v/>
      </c>
      <c r="D321" s="78"/>
      <c r="E321" s="45">
        <f t="shared" si="13"/>
        <v>0</v>
      </c>
    </row>
    <row r="322" spans="2:5" ht="15.75" x14ac:dyDescent="0.25">
      <c r="B322" s="78"/>
      <c r="C322" s="63" t="str">
        <f>IF(B322="","",VLOOKUP(B322,'4. Staffing Rates'!$C$14:$K$63,7,FALSE))</f>
        <v/>
      </c>
      <c r="D322" s="78"/>
      <c r="E322" s="45">
        <f t="shared" si="13"/>
        <v>0</v>
      </c>
    </row>
    <row r="323" spans="2:5" ht="15.75" x14ac:dyDescent="0.25">
      <c r="B323" s="78"/>
      <c r="C323" s="63" t="str">
        <f>IF(B323="","",VLOOKUP(B323,'4. Staffing Rates'!$C$14:$K$63,7,FALSE))</f>
        <v/>
      </c>
      <c r="D323" s="78"/>
      <c r="E323" s="45">
        <f t="shared" si="13"/>
        <v>0</v>
      </c>
    </row>
    <row r="324" spans="2:5" ht="15.75" x14ac:dyDescent="0.25">
      <c r="B324" s="78"/>
      <c r="C324" s="63" t="str">
        <f>IF(B324="","",VLOOKUP(B324,'4. Staffing Rates'!$C$14:$K$63,7,FALSE))</f>
        <v/>
      </c>
      <c r="D324" s="78"/>
      <c r="E324" s="45">
        <f t="shared" si="13"/>
        <v>0</v>
      </c>
    </row>
    <row r="325" spans="2:5" ht="15.75" x14ac:dyDescent="0.25">
      <c r="B325" s="78"/>
      <c r="C325" s="63" t="str">
        <f>IF(B325="","",VLOOKUP(B325,'4. Staffing Rates'!$C$14:$K$63,7,FALSE))</f>
        <v/>
      </c>
      <c r="D325" s="78"/>
      <c r="E325" s="45">
        <f t="shared" si="13"/>
        <v>0</v>
      </c>
    </row>
    <row r="326" spans="2:5" ht="15.75" x14ac:dyDescent="0.25">
      <c r="B326" s="82" t="s">
        <v>122</v>
      </c>
      <c r="C326" s="83"/>
      <c r="D326" s="84"/>
      <c r="E326" s="27">
        <f>SUM(E311:E325)</f>
        <v>0</v>
      </c>
    </row>
    <row r="327" spans="2:5" ht="15.6" customHeight="1" x14ac:dyDescent="0.25">
      <c r="B327" s="85" t="s">
        <v>113</v>
      </c>
      <c r="C327" s="86"/>
      <c r="D327" s="87"/>
      <c r="E327" s="29">
        <v>1</v>
      </c>
    </row>
    <row r="328" spans="2:5" ht="15.75" x14ac:dyDescent="0.25">
      <c r="B328" s="85" t="s">
        <v>117</v>
      </c>
      <c r="C328" s="86"/>
      <c r="D328" s="87"/>
      <c r="E328" s="26">
        <f>E326*E327</f>
        <v>0</v>
      </c>
    </row>
    <row r="329" spans="2:5" ht="15.75" x14ac:dyDescent="0.25"/>
    <row r="330" spans="2:5" ht="15.75" x14ac:dyDescent="0.25"/>
    <row r="331" spans="2:5" ht="15.75" x14ac:dyDescent="0.25"/>
    <row r="332" spans="2:5" ht="15.75" x14ac:dyDescent="0.25">
      <c r="B332" s="31" t="s">
        <v>73</v>
      </c>
    </row>
    <row r="333" spans="2:5" ht="30" x14ac:dyDescent="0.25">
      <c r="B333" s="17" t="s">
        <v>18</v>
      </c>
      <c r="C333" s="17" t="s">
        <v>43</v>
      </c>
      <c r="D333" s="17" t="s">
        <v>44</v>
      </c>
      <c r="E333" s="17" t="s">
        <v>45</v>
      </c>
    </row>
    <row r="334" spans="2:5" ht="15.75" x14ac:dyDescent="0.25">
      <c r="B334" s="78"/>
      <c r="C334" s="63" t="str">
        <f>IF(B334="","",VLOOKUP(B334,'4. Staffing Rates'!$C$14:$K$63,7,FALSE))</f>
        <v/>
      </c>
      <c r="D334" s="78"/>
      <c r="E334" s="45">
        <f>IFERROR(C334*D334,0)</f>
        <v>0</v>
      </c>
    </row>
    <row r="335" spans="2:5" ht="15.75" x14ac:dyDescent="0.25">
      <c r="B335" s="78"/>
      <c r="C335" s="63" t="str">
        <f>IF(B335="","",VLOOKUP(B335,'4. Staffing Rates'!$C$14:$K$63,7,FALSE))</f>
        <v/>
      </c>
      <c r="D335" s="78"/>
      <c r="E335" s="45">
        <f t="shared" ref="E335:E348" si="14">IFERROR(C335*D335,0)</f>
        <v>0</v>
      </c>
    </row>
    <row r="336" spans="2:5" ht="15.75" x14ac:dyDescent="0.25">
      <c r="B336" s="78"/>
      <c r="C336" s="63" t="str">
        <f>IF(B336="","",VLOOKUP(B336,'4. Staffing Rates'!$C$14:$K$63,7,FALSE))</f>
        <v/>
      </c>
      <c r="D336" s="78"/>
      <c r="E336" s="45">
        <f t="shared" si="14"/>
        <v>0</v>
      </c>
    </row>
    <row r="337" spans="2:5" ht="15.75" x14ac:dyDescent="0.25">
      <c r="B337" s="78"/>
      <c r="C337" s="63" t="str">
        <f>IF(B337="","",VLOOKUP(B337,'4. Staffing Rates'!$C$14:$K$63,7,FALSE))</f>
        <v/>
      </c>
      <c r="D337" s="78"/>
      <c r="E337" s="45">
        <f t="shared" si="14"/>
        <v>0</v>
      </c>
    </row>
    <row r="338" spans="2:5" ht="15.75" x14ac:dyDescent="0.25">
      <c r="B338" s="78"/>
      <c r="C338" s="63" t="str">
        <f>IF(B338="","",VLOOKUP(B338,'4. Staffing Rates'!$C$14:$K$63,7,FALSE))</f>
        <v/>
      </c>
      <c r="D338" s="78"/>
      <c r="E338" s="45">
        <f t="shared" si="14"/>
        <v>0</v>
      </c>
    </row>
    <row r="339" spans="2:5" ht="15.75" x14ac:dyDescent="0.25">
      <c r="B339" s="78"/>
      <c r="C339" s="63" t="str">
        <f>IF(B339="","",VLOOKUP(B339,'4. Staffing Rates'!$C$14:$K$63,7,FALSE))</f>
        <v/>
      </c>
      <c r="D339" s="78"/>
      <c r="E339" s="45">
        <f t="shared" si="14"/>
        <v>0</v>
      </c>
    </row>
    <row r="340" spans="2:5" ht="15.75" x14ac:dyDescent="0.25">
      <c r="B340" s="78"/>
      <c r="C340" s="63" t="str">
        <f>IF(B340="","",VLOOKUP(B340,'4. Staffing Rates'!$C$14:$K$63,7,FALSE))</f>
        <v/>
      </c>
      <c r="D340" s="78"/>
      <c r="E340" s="45">
        <f t="shared" si="14"/>
        <v>0</v>
      </c>
    </row>
    <row r="341" spans="2:5" ht="15.75" x14ac:dyDescent="0.25">
      <c r="B341" s="78"/>
      <c r="C341" s="63" t="str">
        <f>IF(B341="","",VLOOKUP(B341,'4. Staffing Rates'!$C$14:$K$63,7,FALSE))</f>
        <v/>
      </c>
      <c r="D341" s="78"/>
      <c r="E341" s="45">
        <f t="shared" si="14"/>
        <v>0</v>
      </c>
    </row>
    <row r="342" spans="2:5" ht="15.75" x14ac:dyDescent="0.25">
      <c r="B342" s="78"/>
      <c r="C342" s="63" t="str">
        <f>IF(B342="","",VLOOKUP(B342,'4. Staffing Rates'!$C$14:$K$63,7,FALSE))</f>
        <v/>
      </c>
      <c r="D342" s="78"/>
      <c r="E342" s="45">
        <f t="shared" si="14"/>
        <v>0</v>
      </c>
    </row>
    <row r="343" spans="2:5" ht="15.75" x14ac:dyDescent="0.25">
      <c r="B343" s="78"/>
      <c r="C343" s="63" t="str">
        <f>IF(B343="","",VLOOKUP(B343,'4. Staffing Rates'!$C$14:$K$63,7,FALSE))</f>
        <v/>
      </c>
      <c r="D343" s="78"/>
      <c r="E343" s="45">
        <f t="shared" si="14"/>
        <v>0</v>
      </c>
    </row>
    <row r="344" spans="2:5" ht="15.75" x14ac:dyDescent="0.25">
      <c r="B344" s="78"/>
      <c r="C344" s="63" t="str">
        <f>IF(B344="","",VLOOKUP(B344,'4. Staffing Rates'!$C$14:$K$63,7,FALSE))</f>
        <v/>
      </c>
      <c r="D344" s="78"/>
      <c r="E344" s="45">
        <f t="shared" si="14"/>
        <v>0</v>
      </c>
    </row>
    <row r="345" spans="2:5" ht="15.75" x14ac:dyDescent="0.25">
      <c r="B345" s="78"/>
      <c r="C345" s="63" t="str">
        <f>IF(B345="","",VLOOKUP(B345,'4. Staffing Rates'!$C$14:$K$63,7,FALSE))</f>
        <v/>
      </c>
      <c r="D345" s="78"/>
      <c r="E345" s="45">
        <f t="shared" si="14"/>
        <v>0</v>
      </c>
    </row>
    <row r="346" spans="2:5" ht="15.75" x14ac:dyDescent="0.25">
      <c r="B346" s="78"/>
      <c r="C346" s="63" t="str">
        <f>IF(B346="","",VLOOKUP(B346,'4. Staffing Rates'!$C$14:$K$63,7,FALSE))</f>
        <v/>
      </c>
      <c r="D346" s="78"/>
      <c r="E346" s="45">
        <f t="shared" si="14"/>
        <v>0</v>
      </c>
    </row>
    <row r="347" spans="2:5" ht="15.75" x14ac:dyDescent="0.25">
      <c r="B347" s="78"/>
      <c r="C347" s="63" t="str">
        <f>IF(B347="","",VLOOKUP(B347,'4. Staffing Rates'!$C$14:$K$63,7,FALSE))</f>
        <v/>
      </c>
      <c r="D347" s="78"/>
      <c r="E347" s="45">
        <f t="shared" si="14"/>
        <v>0</v>
      </c>
    </row>
    <row r="348" spans="2:5" ht="15.75" x14ac:dyDescent="0.25">
      <c r="B348" s="78"/>
      <c r="C348" s="63" t="str">
        <f>IF(B348="","",VLOOKUP(B348,'4. Staffing Rates'!$C$14:$K$63,7,FALSE))</f>
        <v/>
      </c>
      <c r="D348" s="78"/>
      <c r="E348" s="45">
        <f t="shared" si="14"/>
        <v>0</v>
      </c>
    </row>
    <row r="349" spans="2:5" ht="15.75" x14ac:dyDescent="0.25">
      <c r="B349" s="82" t="s">
        <v>122</v>
      </c>
      <c r="C349" s="83"/>
      <c r="D349" s="84"/>
      <c r="E349" s="27">
        <f>SUM(E334:E348)</f>
        <v>0</v>
      </c>
    </row>
    <row r="350" spans="2:5" ht="15.75" x14ac:dyDescent="0.25">
      <c r="B350" s="85" t="s">
        <v>114</v>
      </c>
      <c r="C350" s="86"/>
      <c r="D350" s="87"/>
      <c r="E350" s="29">
        <v>12</v>
      </c>
    </row>
    <row r="351" spans="2:5" ht="15.75" x14ac:dyDescent="0.25">
      <c r="B351" s="85" t="s">
        <v>117</v>
      </c>
      <c r="C351" s="86"/>
      <c r="D351" s="87"/>
      <c r="E351" s="26">
        <f>E349*E350</f>
        <v>0</v>
      </c>
    </row>
    <row r="352" spans="2:5" ht="15.75" x14ac:dyDescent="0.25"/>
    <row r="353" spans="2:5" ht="15.75" x14ac:dyDescent="0.25"/>
    <row r="354" spans="2:5" ht="15.75" x14ac:dyDescent="0.25"/>
    <row r="355" spans="2:5" ht="15.75" x14ac:dyDescent="0.25">
      <c r="B355" s="31" t="s">
        <v>89</v>
      </c>
    </row>
    <row r="356" spans="2:5" ht="30" x14ac:dyDescent="0.25">
      <c r="B356" s="17" t="s">
        <v>18</v>
      </c>
      <c r="C356" s="17" t="s">
        <v>43</v>
      </c>
      <c r="D356" s="17" t="s">
        <v>44</v>
      </c>
      <c r="E356" s="17" t="s">
        <v>45</v>
      </c>
    </row>
    <row r="357" spans="2:5" ht="15.6" customHeight="1" x14ac:dyDescent="0.25">
      <c r="B357" s="78"/>
      <c r="C357" s="63" t="str">
        <f>IF(B357="","",VLOOKUP(B357,'4. Staffing Rates'!$C$14:$K$63,7,FALSE))</f>
        <v/>
      </c>
      <c r="D357" s="78"/>
      <c r="E357" s="45">
        <f>IFERROR(C357*D357,0)</f>
        <v>0</v>
      </c>
    </row>
    <row r="358" spans="2:5" ht="15" customHeight="1" x14ac:dyDescent="0.25">
      <c r="B358" s="78"/>
      <c r="C358" s="63" t="str">
        <f>IF(B358="","",VLOOKUP(B358,'4. Staffing Rates'!$C$14:$K$63,7,FALSE))</f>
        <v/>
      </c>
      <c r="D358" s="78"/>
      <c r="E358" s="45">
        <f t="shared" ref="E358:E371" si="15">IFERROR(C358*D358,0)</f>
        <v>0</v>
      </c>
    </row>
    <row r="359" spans="2:5" ht="15" customHeight="1" x14ac:dyDescent="0.25">
      <c r="B359" s="78"/>
      <c r="C359" s="63" t="str">
        <f>IF(B359="","",VLOOKUP(B359,'4. Staffing Rates'!$C$14:$K$63,7,FALSE))</f>
        <v/>
      </c>
      <c r="D359" s="78"/>
      <c r="E359" s="45">
        <f t="shared" si="15"/>
        <v>0</v>
      </c>
    </row>
    <row r="360" spans="2:5" ht="15" customHeight="1" x14ac:dyDescent="0.25">
      <c r="B360" s="78"/>
      <c r="C360" s="63" t="str">
        <f>IF(B360="","",VLOOKUP(B360,'4. Staffing Rates'!$C$14:$K$63,7,FALSE))</f>
        <v/>
      </c>
      <c r="D360" s="78"/>
      <c r="E360" s="45">
        <f t="shared" si="15"/>
        <v>0</v>
      </c>
    </row>
    <row r="361" spans="2:5" ht="15" customHeight="1" x14ac:dyDescent="0.25">
      <c r="B361" s="78"/>
      <c r="C361" s="63" t="str">
        <f>IF(B361="","",VLOOKUP(B361,'4. Staffing Rates'!$C$14:$K$63,7,FALSE))</f>
        <v/>
      </c>
      <c r="D361" s="78"/>
      <c r="E361" s="45">
        <f t="shared" si="15"/>
        <v>0</v>
      </c>
    </row>
    <row r="362" spans="2:5" ht="15" customHeight="1" x14ac:dyDescent="0.25">
      <c r="B362" s="78"/>
      <c r="C362" s="63" t="str">
        <f>IF(B362="","",VLOOKUP(B362,'4. Staffing Rates'!$C$14:$K$63,7,FALSE))</f>
        <v/>
      </c>
      <c r="D362" s="78"/>
      <c r="E362" s="45">
        <f t="shared" si="15"/>
        <v>0</v>
      </c>
    </row>
    <row r="363" spans="2:5" ht="15" customHeight="1" x14ac:dyDescent="0.25">
      <c r="B363" s="78"/>
      <c r="C363" s="63" t="str">
        <f>IF(B363="","",VLOOKUP(B363,'4. Staffing Rates'!$C$14:$K$63,7,FALSE))</f>
        <v/>
      </c>
      <c r="D363" s="78"/>
      <c r="E363" s="45">
        <f t="shared" si="15"/>
        <v>0</v>
      </c>
    </row>
    <row r="364" spans="2:5" ht="15" customHeight="1" x14ac:dyDescent="0.25">
      <c r="B364" s="78"/>
      <c r="C364" s="63" t="str">
        <f>IF(B364="","",VLOOKUP(B364,'4. Staffing Rates'!$C$14:$K$63,7,FALSE))</f>
        <v/>
      </c>
      <c r="D364" s="78"/>
      <c r="E364" s="45">
        <f t="shared" si="15"/>
        <v>0</v>
      </c>
    </row>
    <row r="365" spans="2:5" ht="15" customHeight="1" x14ac:dyDescent="0.25">
      <c r="B365" s="78"/>
      <c r="C365" s="63" t="str">
        <f>IF(B365="","",VLOOKUP(B365,'4. Staffing Rates'!$C$14:$K$63,7,FALSE))</f>
        <v/>
      </c>
      <c r="D365" s="78"/>
      <c r="E365" s="45">
        <f t="shared" si="15"/>
        <v>0</v>
      </c>
    </row>
    <row r="366" spans="2:5" ht="15" customHeight="1" x14ac:dyDescent="0.25">
      <c r="B366" s="78"/>
      <c r="C366" s="63" t="str">
        <f>IF(B366="","",VLOOKUP(B366,'4. Staffing Rates'!$C$14:$K$63,7,FALSE))</f>
        <v/>
      </c>
      <c r="D366" s="78"/>
      <c r="E366" s="45">
        <f t="shared" si="15"/>
        <v>0</v>
      </c>
    </row>
    <row r="367" spans="2:5" ht="15" customHeight="1" x14ac:dyDescent="0.25">
      <c r="B367" s="78"/>
      <c r="C367" s="63" t="str">
        <f>IF(B367="","",VLOOKUP(B367,'4. Staffing Rates'!$C$14:$K$63,7,FALSE))</f>
        <v/>
      </c>
      <c r="D367" s="78"/>
      <c r="E367" s="45">
        <f t="shared" si="15"/>
        <v>0</v>
      </c>
    </row>
    <row r="368" spans="2:5" ht="15" customHeight="1" x14ac:dyDescent="0.25">
      <c r="B368" s="78"/>
      <c r="C368" s="63" t="str">
        <f>IF(B368="","",VLOOKUP(B368,'4. Staffing Rates'!$C$14:$K$63,7,FALSE))</f>
        <v/>
      </c>
      <c r="D368" s="78"/>
      <c r="E368" s="45">
        <f t="shared" si="15"/>
        <v>0</v>
      </c>
    </row>
    <row r="369" spans="2:5" ht="15" customHeight="1" x14ac:dyDescent="0.25">
      <c r="B369" s="78"/>
      <c r="C369" s="63" t="str">
        <f>IF(B369="","",VLOOKUP(B369,'4. Staffing Rates'!$C$14:$K$63,7,FALSE))</f>
        <v/>
      </c>
      <c r="D369" s="78"/>
      <c r="E369" s="45">
        <f t="shared" si="15"/>
        <v>0</v>
      </c>
    </row>
    <row r="370" spans="2:5" ht="15" customHeight="1" x14ac:dyDescent="0.25">
      <c r="B370" s="78"/>
      <c r="C370" s="63" t="str">
        <f>IF(B370="","",VLOOKUP(B370,'4. Staffing Rates'!$C$14:$K$63,7,FALSE))</f>
        <v/>
      </c>
      <c r="D370" s="78"/>
      <c r="E370" s="45">
        <f t="shared" si="15"/>
        <v>0</v>
      </c>
    </row>
    <row r="371" spans="2:5" ht="15" customHeight="1" x14ac:dyDescent="0.25">
      <c r="B371" s="78"/>
      <c r="C371" s="63" t="str">
        <f>IF(B371="","",VLOOKUP(B371,'4. Staffing Rates'!$C$14:$K$63,7,FALSE))</f>
        <v/>
      </c>
      <c r="D371" s="78"/>
      <c r="E371" s="45">
        <f t="shared" si="15"/>
        <v>0</v>
      </c>
    </row>
    <row r="372" spans="2:5" ht="15" customHeight="1" x14ac:dyDescent="0.25">
      <c r="B372" s="82" t="s">
        <v>122</v>
      </c>
      <c r="C372" s="83"/>
      <c r="D372" s="84"/>
      <c r="E372" s="27">
        <f>SUM(E357:E371)</f>
        <v>0</v>
      </c>
    </row>
    <row r="373" spans="2:5" ht="15" customHeight="1" x14ac:dyDescent="0.25">
      <c r="B373" s="85" t="s">
        <v>114</v>
      </c>
      <c r="C373" s="86"/>
      <c r="D373" s="87"/>
      <c r="E373" s="29">
        <v>12</v>
      </c>
    </row>
    <row r="374" spans="2:5" ht="15" customHeight="1" x14ac:dyDescent="0.25">
      <c r="B374" s="85" t="s">
        <v>117</v>
      </c>
      <c r="C374" s="86"/>
      <c r="D374" s="87"/>
      <c r="E374" s="26">
        <f>E372*E373</f>
        <v>0</v>
      </c>
    </row>
    <row r="378" spans="2:5" ht="15" customHeight="1" x14ac:dyDescent="0.25">
      <c r="B378" s="31" t="s">
        <v>90</v>
      </c>
    </row>
    <row r="379" spans="2:5" ht="30" x14ac:dyDescent="0.25">
      <c r="B379" s="17" t="s">
        <v>18</v>
      </c>
      <c r="C379" s="17" t="s">
        <v>43</v>
      </c>
      <c r="D379" s="17" t="s">
        <v>44</v>
      </c>
      <c r="E379" s="17" t="s">
        <v>45</v>
      </c>
    </row>
    <row r="380" spans="2:5" ht="15" customHeight="1" x14ac:dyDescent="0.25">
      <c r="B380" s="78"/>
      <c r="C380" s="63" t="str">
        <f>IF(B380="","",VLOOKUP(B380,'4. Staffing Rates'!$C$14:$K$63,7,FALSE))</f>
        <v/>
      </c>
      <c r="D380" s="78"/>
      <c r="E380" s="45">
        <f>IFERROR(C380*D380,0)</f>
        <v>0</v>
      </c>
    </row>
    <row r="381" spans="2:5" ht="15" customHeight="1" x14ac:dyDescent="0.25">
      <c r="B381" s="78"/>
      <c r="C381" s="63" t="str">
        <f>IF(B381="","",VLOOKUP(B381,'4. Staffing Rates'!$C$14:$K$63,7,FALSE))</f>
        <v/>
      </c>
      <c r="D381" s="78"/>
      <c r="E381" s="45">
        <f t="shared" ref="E381:E394" si="16">IFERROR(C381*D381,0)</f>
        <v>0</v>
      </c>
    </row>
    <row r="382" spans="2:5" ht="15" customHeight="1" x14ac:dyDescent="0.25">
      <c r="B382" s="78"/>
      <c r="C382" s="63" t="str">
        <f>IF(B382="","",VLOOKUP(B382,'4. Staffing Rates'!$C$14:$K$63,7,FALSE))</f>
        <v/>
      </c>
      <c r="D382" s="78"/>
      <c r="E382" s="45">
        <f t="shared" si="16"/>
        <v>0</v>
      </c>
    </row>
    <row r="383" spans="2:5" ht="15" customHeight="1" x14ac:dyDescent="0.25">
      <c r="B383" s="78"/>
      <c r="C383" s="63" t="str">
        <f>IF(B383="","",VLOOKUP(B383,'4. Staffing Rates'!$C$14:$K$63,7,FALSE))</f>
        <v/>
      </c>
      <c r="D383" s="78"/>
      <c r="E383" s="45">
        <f t="shared" si="16"/>
        <v>0</v>
      </c>
    </row>
    <row r="384" spans="2:5" ht="15" customHeight="1" x14ac:dyDescent="0.25">
      <c r="B384" s="78"/>
      <c r="C384" s="63" t="str">
        <f>IF(B384="","",VLOOKUP(B384,'4. Staffing Rates'!$C$14:$K$63,7,FALSE))</f>
        <v/>
      </c>
      <c r="D384" s="78"/>
      <c r="E384" s="45">
        <f t="shared" si="16"/>
        <v>0</v>
      </c>
    </row>
    <row r="385" spans="2:5" ht="15" customHeight="1" x14ac:dyDescent="0.25">
      <c r="B385" s="78"/>
      <c r="C385" s="63" t="str">
        <f>IF(B385="","",VLOOKUP(B385,'4. Staffing Rates'!$C$14:$K$63,7,FALSE))</f>
        <v/>
      </c>
      <c r="D385" s="78"/>
      <c r="E385" s="45">
        <f t="shared" si="16"/>
        <v>0</v>
      </c>
    </row>
    <row r="386" spans="2:5" ht="15" customHeight="1" x14ac:dyDescent="0.25">
      <c r="B386" s="78"/>
      <c r="C386" s="63" t="str">
        <f>IF(B386="","",VLOOKUP(B386,'4. Staffing Rates'!$C$14:$K$63,7,FALSE))</f>
        <v/>
      </c>
      <c r="D386" s="78"/>
      <c r="E386" s="45">
        <f t="shared" si="16"/>
        <v>0</v>
      </c>
    </row>
    <row r="387" spans="2:5" ht="15" customHeight="1" x14ac:dyDescent="0.25">
      <c r="B387" s="78"/>
      <c r="C387" s="63" t="str">
        <f>IF(B387="","",VLOOKUP(B387,'4. Staffing Rates'!$C$14:$K$63,7,FALSE))</f>
        <v/>
      </c>
      <c r="D387" s="78"/>
      <c r="E387" s="45">
        <f t="shared" si="16"/>
        <v>0</v>
      </c>
    </row>
    <row r="388" spans="2:5" ht="15" customHeight="1" x14ac:dyDescent="0.25">
      <c r="B388" s="78"/>
      <c r="C388" s="63" t="str">
        <f>IF(B388="","",VLOOKUP(B388,'4. Staffing Rates'!$C$14:$K$63,7,FALSE))</f>
        <v/>
      </c>
      <c r="D388" s="78"/>
      <c r="E388" s="45">
        <f t="shared" si="16"/>
        <v>0</v>
      </c>
    </row>
    <row r="389" spans="2:5" ht="15" customHeight="1" x14ac:dyDescent="0.25">
      <c r="B389" s="78"/>
      <c r="C389" s="63" t="str">
        <f>IF(B389="","",VLOOKUP(B389,'4. Staffing Rates'!$C$14:$K$63,7,FALSE))</f>
        <v/>
      </c>
      <c r="D389" s="78"/>
      <c r="E389" s="45">
        <f t="shared" si="16"/>
        <v>0</v>
      </c>
    </row>
    <row r="390" spans="2:5" ht="15" customHeight="1" x14ac:dyDescent="0.25">
      <c r="B390" s="78"/>
      <c r="C390" s="63" t="str">
        <f>IF(B390="","",VLOOKUP(B390,'4. Staffing Rates'!$C$14:$K$63,7,FALSE))</f>
        <v/>
      </c>
      <c r="D390" s="78"/>
      <c r="E390" s="45">
        <f t="shared" si="16"/>
        <v>0</v>
      </c>
    </row>
    <row r="391" spans="2:5" ht="15" customHeight="1" x14ac:dyDescent="0.25">
      <c r="B391" s="78"/>
      <c r="C391" s="63" t="str">
        <f>IF(B391="","",VLOOKUP(B391,'4. Staffing Rates'!$C$14:$K$63,7,FALSE))</f>
        <v/>
      </c>
      <c r="D391" s="78"/>
      <c r="E391" s="45">
        <f t="shared" si="16"/>
        <v>0</v>
      </c>
    </row>
    <row r="392" spans="2:5" ht="15" customHeight="1" x14ac:dyDescent="0.25">
      <c r="B392" s="78"/>
      <c r="C392" s="63" t="str">
        <f>IF(B392="","",VLOOKUP(B392,'4. Staffing Rates'!$C$14:$K$63,7,FALSE))</f>
        <v/>
      </c>
      <c r="D392" s="78"/>
      <c r="E392" s="45">
        <f t="shared" si="16"/>
        <v>0</v>
      </c>
    </row>
    <row r="393" spans="2:5" ht="15" customHeight="1" x14ac:dyDescent="0.25">
      <c r="B393" s="78"/>
      <c r="C393" s="63" t="str">
        <f>IF(B393="","",VLOOKUP(B393,'4. Staffing Rates'!$C$14:$K$63,7,FALSE))</f>
        <v/>
      </c>
      <c r="D393" s="78"/>
      <c r="E393" s="45">
        <f t="shared" si="16"/>
        <v>0</v>
      </c>
    </row>
    <row r="394" spans="2:5" ht="15" customHeight="1" x14ac:dyDescent="0.25">
      <c r="B394" s="78"/>
      <c r="C394" s="63" t="str">
        <f>IF(B394="","",VLOOKUP(B394,'4. Staffing Rates'!$C$14:$K$63,7,FALSE))</f>
        <v/>
      </c>
      <c r="D394" s="78"/>
      <c r="E394" s="45">
        <f t="shared" si="16"/>
        <v>0</v>
      </c>
    </row>
    <row r="395" spans="2:5" ht="15" customHeight="1" x14ac:dyDescent="0.25">
      <c r="B395" s="82" t="s">
        <v>122</v>
      </c>
      <c r="C395" s="83"/>
      <c r="D395" s="84"/>
      <c r="E395" s="27">
        <f>SUM(E380:E394)</f>
        <v>0</v>
      </c>
    </row>
    <row r="396" spans="2:5" ht="15" customHeight="1" x14ac:dyDescent="0.25">
      <c r="B396" s="85" t="s">
        <v>113</v>
      </c>
      <c r="C396" s="86"/>
      <c r="D396" s="87"/>
      <c r="E396" s="29">
        <v>1</v>
      </c>
    </row>
    <row r="397" spans="2:5" ht="15" customHeight="1" x14ac:dyDescent="0.25">
      <c r="B397" s="85" t="s">
        <v>117</v>
      </c>
      <c r="C397" s="86"/>
      <c r="D397" s="87"/>
      <c r="E397" s="26">
        <f>E395*E396</f>
        <v>0</v>
      </c>
    </row>
    <row r="401" spans="2:5" ht="15" customHeight="1" x14ac:dyDescent="0.25">
      <c r="B401" s="31" t="s">
        <v>91</v>
      </c>
    </row>
    <row r="402" spans="2:5" ht="30" x14ac:dyDescent="0.25">
      <c r="B402" s="17" t="s">
        <v>18</v>
      </c>
      <c r="C402" s="17" t="s">
        <v>43</v>
      </c>
      <c r="D402" s="17" t="s">
        <v>44</v>
      </c>
      <c r="E402" s="17" t="s">
        <v>45</v>
      </c>
    </row>
    <row r="403" spans="2:5" ht="15" customHeight="1" x14ac:dyDescent="0.25">
      <c r="B403" s="39"/>
      <c r="C403" s="47" t="str">
        <f>IF(B403="","",VLOOKUP(B403,'4. Staffing Rates'!$C$14:$K$63,7,FALSE))</f>
        <v/>
      </c>
      <c r="D403" s="39"/>
      <c r="E403" s="40">
        <f t="shared" ref="E403:E417" si="17">PRODUCT(C403,D403)</f>
        <v>0</v>
      </c>
    </row>
    <row r="404" spans="2:5" ht="15" customHeight="1" x14ac:dyDescent="0.25">
      <c r="B404" s="39"/>
      <c r="C404" s="47" t="str">
        <f>IF(B404="","",VLOOKUP(B404,'4. Staffing Rates'!$C$14:$K$63,7,FALSE))</f>
        <v/>
      </c>
      <c r="D404" s="39"/>
      <c r="E404" s="40">
        <f t="shared" si="17"/>
        <v>0</v>
      </c>
    </row>
    <row r="405" spans="2:5" ht="15" customHeight="1" x14ac:dyDescent="0.25">
      <c r="B405" s="39"/>
      <c r="C405" s="47" t="str">
        <f>IF(B405="","",VLOOKUP(B405,'4. Staffing Rates'!$C$14:$K$63,7,FALSE))</f>
        <v/>
      </c>
      <c r="D405" s="39"/>
      <c r="E405" s="40">
        <f t="shared" si="17"/>
        <v>0</v>
      </c>
    </row>
    <row r="406" spans="2:5" ht="15" customHeight="1" x14ac:dyDescent="0.25">
      <c r="B406" s="39"/>
      <c r="C406" s="47" t="str">
        <f>IF(B406="","",VLOOKUP(B406,'4. Staffing Rates'!$C$14:$K$63,7,FALSE))</f>
        <v/>
      </c>
      <c r="D406" s="39"/>
      <c r="E406" s="40">
        <f t="shared" si="17"/>
        <v>0</v>
      </c>
    </row>
    <row r="407" spans="2:5" ht="15" customHeight="1" x14ac:dyDescent="0.25">
      <c r="B407" s="39"/>
      <c r="C407" s="47" t="str">
        <f>IF(B407="","",VLOOKUP(B407,'4. Staffing Rates'!$C$14:$K$63,7,FALSE))</f>
        <v/>
      </c>
      <c r="D407" s="39"/>
      <c r="E407" s="40">
        <f t="shared" si="17"/>
        <v>0</v>
      </c>
    </row>
    <row r="408" spans="2:5" ht="15" customHeight="1" x14ac:dyDescent="0.25">
      <c r="B408" s="39"/>
      <c r="C408" s="47" t="str">
        <f>IF(B408="","",VLOOKUP(B408,'4. Staffing Rates'!$C$14:$K$63,7,FALSE))</f>
        <v/>
      </c>
      <c r="D408" s="39"/>
      <c r="E408" s="40">
        <f t="shared" si="17"/>
        <v>0</v>
      </c>
    </row>
    <row r="409" spans="2:5" ht="15" customHeight="1" x14ac:dyDescent="0.25">
      <c r="B409" s="39"/>
      <c r="C409" s="47" t="str">
        <f>IF(B409="","",VLOOKUP(B409,'4. Staffing Rates'!$C$14:$K$63,7,FALSE))</f>
        <v/>
      </c>
      <c r="D409" s="39"/>
      <c r="E409" s="40">
        <f t="shared" si="17"/>
        <v>0</v>
      </c>
    </row>
    <row r="410" spans="2:5" ht="15" customHeight="1" x14ac:dyDescent="0.25">
      <c r="B410" s="39"/>
      <c r="C410" s="47" t="str">
        <f>IF(B410="","",VLOOKUP(B410,'4. Staffing Rates'!$C$14:$K$63,7,FALSE))</f>
        <v/>
      </c>
      <c r="D410" s="39"/>
      <c r="E410" s="40">
        <f t="shared" si="17"/>
        <v>0</v>
      </c>
    </row>
    <row r="411" spans="2:5" ht="15" customHeight="1" x14ac:dyDescent="0.25">
      <c r="B411" s="39"/>
      <c r="C411" s="47" t="str">
        <f>IF(B411="","",VLOOKUP(B411,'4. Staffing Rates'!$C$14:$K$63,7,FALSE))</f>
        <v/>
      </c>
      <c r="D411" s="39"/>
      <c r="E411" s="40">
        <f t="shared" si="17"/>
        <v>0</v>
      </c>
    </row>
    <row r="412" spans="2:5" ht="15" customHeight="1" x14ac:dyDescent="0.25">
      <c r="B412" s="39"/>
      <c r="C412" s="47" t="str">
        <f>IF(B412="","",VLOOKUP(B412,'4. Staffing Rates'!$C$14:$K$63,7,FALSE))</f>
        <v/>
      </c>
      <c r="D412" s="39"/>
      <c r="E412" s="40">
        <f t="shared" si="17"/>
        <v>0</v>
      </c>
    </row>
    <row r="413" spans="2:5" ht="15" customHeight="1" x14ac:dyDescent="0.25">
      <c r="B413" s="39"/>
      <c r="C413" s="47" t="str">
        <f>IF(B413="","",VLOOKUP(B413,'4. Staffing Rates'!$C$14:$K$63,7,FALSE))</f>
        <v/>
      </c>
      <c r="D413" s="39"/>
      <c r="E413" s="40">
        <f t="shared" si="17"/>
        <v>0</v>
      </c>
    </row>
    <row r="414" spans="2:5" ht="15" customHeight="1" x14ac:dyDescent="0.25">
      <c r="B414" s="39"/>
      <c r="C414" s="47" t="str">
        <f>IF(B414="","",VLOOKUP(B414,'4. Staffing Rates'!$C$14:$K$63,7,FALSE))</f>
        <v/>
      </c>
      <c r="D414" s="39"/>
      <c r="E414" s="40">
        <f t="shared" si="17"/>
        <v>0</v>
      </c>
    </row>
    <row r="415" spans="2:5" ht="15" customHeight="1" x14ac:dyDescent="0.25">
      <c r="B415" s="39"/>
      <c r="C415" s="47" t="str">
        <f>IF(B415="","",VLOOKUP(B415,'4. Staffing Rates'!$C$14:$K$63,7,FALSE))</f>
        <v/>
      </c>
      <c r="D415" s="39"/>
      <c r="E415" s="40">
        <f t="shared" si="17"/>
        <v>0</v>
      </c>
    </row>
    <row r="416" spans="2:5" ht="15" customHeight="1" x14ac:dyDescent="0.25">
      <c r="B416" s="39"/>
      <c r="C416" s="47" t="str">
        <f>IF(B416="","",VLOOKUP(B416,'4. Staffing Rates'!$C$14:$K$63,7,FALSE))</f>
        <v/>
      </c>
      <c r="D416" s="39"/>
      <c r="E416" s="40">
        <f t="shared" si="17"/>
        <v>0</v>
      </c>
    </row>
    <row r="417" spans="2:6" ht="15" customHeight="1" x14ac:dyDescent="0.25">
      <c r="B417" s="39"/>
      <c r="C417" s="47" t="str">
        <f>IF(B417="","",VLOOKUP(B417,'4. Staffing Rates'!$C$14:$K$63,7,FALSE))</f>
        <v/>
      </c>
      <c r="D417" s="39"/>
      <c r="E417" s="40">
        <f t="shared" si="17"/>
        <v>0</v>
      </c>
    </row>
    <row r="418" spans="2:6" ht="15" customHeight="1" x14ac:dyDescent="0.25">
      <c r="B418" s="82" t="s">
        <v>122</v>
      </c>
      <c r="C418" s="83"/>
      <c r="D418" s="84"/>
      <c r="E418" s="40">
        <f>SUM(E403:E417)</f>
        <v>0</v>
      </c>
    </row>
    <row r="419" spans="2:6" ht="15" customHeight="1" x14ac:dyDescent="0.25">
      <c r="B419" s="85" t="s">
        <v>113</v>
      </c>
      <c r="C419" s="86"/>
      <c r="D419" s="87"/>
      <c r="E419" s="41"/>
    </row>
    <row r="420" spans="2:6" ht="15" customHeight="1" x14ac:dyDescent="0.25">
      <c r="B420" s="85" t="s">
        <v>117</v>
      </c>
      <c r="C420" s="86"/>
      <c r="D420" s="87"/>
      <c r="E420" s="42">
        <f t="shared" ref="E420" si="18">SUM(E403:E417)*E419</f>
        <v>0</v>
      </c>
    </row>
    <row r="424" spans="2:6" ht="15.75" x14ac:dyDescent="0.25">
      <c r="B424" s="31" t="s">
        <v>61</v>
      </c>
      <c r="C424" s="38"/>
      <c r="D424" s="38"/>
    </row>
    <row r="425" spans="2:6" ht="30" x14ac:dyDescent="0.25">
      <c r="B425" s="35" t="s">
        <v>51</v>
      </c>
      <c r="C425" s="36" t="s">
        <v>18</v>
      </c>
      <c r="D425" s="36" t="s">
        <v>43</v>
      </c>
      <c r="E425" s="17" t="s">
        <v>44</v>
      </c>
      <c r="F425" s="17" t="s">
        <v>103</v>
      </c>
    </row>
    <row r="426" spans="2:6" ht="42.75" x14ac:dyDescent="0.25">
      <c r="B426" s="37" t="s">
        <v>95</v>
      </c>
      <c r="C426" s="46" t="s">
        <v>60</v>
      </c>
      <c r="D426" s="43">
        <f>IF(C426="","",VLOOKUP(C426,'4. Staffing Rates'!$C$14:$K$63,7,FALSE))</f>
        <v>0</v>
      </c>
      <c r="E426" s="44">
        <v>0</v>
      </c>
      <c r="F426" s="45">
        <f>IFERROR(D426*E426,0)</f>
        <v>0</v>
      </c>
    </row>
    <row r="427" spans="2:6" ht="15.75" x14ac:dyDescent="0.25">
      <c r="B427" s="38"/>
      <c r="C427" s="38"/>
      <c r="D427" s="38"/>
    </row>
    <row r="428" spans="2:6" ht="15.75" x14ac:dyDescent="0.25">
      <c r="B428" s="38"/>
      <c r="C428" s="38"/>
      <c r="D428" s="38"/>
    </row>
    <row r="429" spans="2:6" ht="15.75" x14ac:dyDescent="0.25">
      <c r="B429" s="38"/>
      <c r="C429" s="38"/>
      <c r="D429" s="38"/>
    </row>
    <row r="430" spans="2:6" ht="15.75" x14ac:dyDescent="0.25">
      <c r="B430" s="31" t="s">
        <v>62</v>
      </c>
      <c r="C430" s="38"/>
      <c r="D430" s="38"/>
    </row>
    <row r="431" spans="2:6" ht="30" x14ac:dyDescent="0.25">
      <c r="B431" s="35" t="s">
        <v>51</v>
      </c>
      <c r="C431" s="36" t="s">
        <v>18</v>
      </c>
      <c r="D431" s="36" t="s">
        <v>43</v>
      </c>
      <c r="E431" s="17" t="s">
        <v>44</v>
      </c>
      <c r="F431" s="17" t="s">
        <v>103</v>
      </c>
    </row>
    <row r="432" spans="2:6" ht="57" x14ac:dyDescent="0.25">
      <c r="B432" s="37" t="s">
        <v>94</v>
      </c>
      <c r="C432" s="46" t="s">
        <v>63</v>
      </c>
      <c r="D432" s="43">
        <f>IF(C432="","",VLOOKUP(C432,'4. Staffing Rates'!$C$14:$K$63,7,FALSE))</f>
        <v>0</v>
      </c>
      <c r="E432" s="44">
        <v>150</v>
      </c>
      <c r="F432" s="45">
        <f>IFERROR(D432*E432,0)</f>
        <v>0</v>
      </c>
    </row>
    <row r="433" spans="2:6" ht="15.75" x14ac:dyDescent="0.25">
      <c r="B433" s="38"/>
      <c r="C433" s="38"/>
      <c r="D433" s="38"/>
    </row>
    <row r="434" spans="2:6" ht="15.75" x14ac:dyDescent="0.25">
      <c r="B434" s="38"/>
      <c r="C434" s="38"/>
      <c r="D434" s="38"/>
    </row>
    <row r="435" spans="2:6" ht="15.75" x14ac:dyDescent="0.25">
      <c r="B435" s="38"/>
      <c r="C435" s="38"/>
      <c r="D435" s="38"/>
    </row>
    <row r="436" spans="2:6" ht="15.75" x14ac:dyDescent="0.25">
      <c r="B436" s="31" t="s">
        <v>74</v>
      </c>
      <c r="C436" s="38"/>
      <c r="D436" s="38"/>
    </row>
    <row r="437" spans="2:6" ht="30" x14ac:dyDescent="0.25">
      <c r="B437" s="35" t="s">
        <v>51</v>
      </c>
      <c r="C437" s="36" t="s">
        <v>18</v>
      </c>
      <c r="D437" s="36" t="s">
        <v>43</v>
      </c>
      <c r="E437" s="17" t="s">
        <v>44</v>
      </c>
      <c r="F437" s="17" t="s">
        <v>103</v>
      </c>
    </row>
    <row r="438" spans="2:6" ht="42.75" x14ac:dyDescent="0.25">
      <c r="B438" s="37" t="s">
        <v>93</v>
      </c>
      <c r="C438" s="48" t="s">
        <v>98</v>
      </c>
      <c r="D438" s="43">
        <f>IF(C438="","",VLOOKUP(C438,'4. Staffing Rates'!$C$14:$K$63,7,FALSE))</f>
        <v>0</v>
      </c>
      <c r="E438" s="44">
        <v>25</v>
      </c>
      <c r="F438" s="45">
        <f>IFERROR(D438*E438,0)</f>
        <v>0</v>
      </c>
    </row>
    <row r="439" spans="2:6" ht="15.75" x14ac:dyDescent="0.25">
      <c r="B439" s="38"/>
      <c r="C439" s="38"/>
      <c r="D439" s="38"/>
    </row>
    <row r="440" spans="2:6" ht="15.75" x14ac:dyDescent="0.25">
      <c r="B440" s="38"/>
      <c r="C440" s="38"/>
      <c r="D440" s="38"/>
    </row>
    <row r="441" spans="2:6" ht="15.75" x14ac:dyDescent="0.25">
      <c r="B441" s="38"/>
      <c r="C441" s="38"/>
      <c r="D441" s="38"/>
    </row>
    <row r="442" spans="2:6" ht="15.75" x14ac:dyDescent="0.25">
      <c r="B442" s="31" t="s">
        <v>64</v>
      </c>
      <c r="C442" s="38"/>
      <c r="D442" s="38"/>
    </row>
    <row r="443" spans="2:6" ht="30" x14ac:dyDescent="0.25">
      <c r="B443" s="35" t="s">
        <v>51</v>
      </c>
      <c r="C443" s="36" t="s">
        <v>18</v>
      </c>
      <c r="D443" s="36" t="s">
        <v>43</v>
      </c>
      <c r="E443" s="17" t="s">
        <v>44</v>
      </c>
      <c r="F443" s="17" t="s">
        <v>103</v>
      </c>
    </row>
    <row r="444" spans="2:6" ht="42.75" x14ac:dyDescent="0.25">
      <c r="B444" s="37" t="s">
        <v>92</v>
      </c>
      <c r="C444" s="46" t="s">
        <v>59</v>
      </c>
      <c r="D444" s="43">
        <f>IF(C444="","",VLOOKUP(C444,'4. Staffing Rates'!$C$14:$K$63,7,FALSE))</f>
        <v>0</v>
      </c>
      <c r="E444" s="44">
        <v>25</v>
      </c>
      <c r="F444" s="45">
        <f>IFERROR(D444*E444,0)</f>
        <v>0</v>
      </c>
    </row>
  </sheetData>
  <sheetProtection sheet="1" objects="1" scenarios="1" selectLockedCells="1"/>
  <mergeCells count="55">
    <mergeCell ref="B6:E6"/>
    <mergeCell ref="B75:D75"/>
    <mergeCell ref="B97:D97"/>
    <mergeCell ref="B98:D98"/>
    <mergeCell ref="B120:D120"/>
    <mergeCell ref="B27:D27"/>
    <mergeCell ref="B50:D50"/>
    <mergeCell ref="B28:D28"/>
    <mergeCell ref="B29:D29"/>
    <mergeCell ref="B51:D51"/>
    <mergeCell ref="B52:D52"/>
    <mergeCell ref="B74:D74"/>
    <mergeCell ref="B73:D73"/>
    <mergeCell ref="B96:D96"/>
    <mergeCell ref="B119:D119"/>
    <mergeCell ref="B420:D420"/>
    <mergeCell ref="B282:D282"/>
    <mergeCell ref="B373:D373"/>
    <mergeCell ref="B374:D374"/>
    <mergeCell ref="B396:D396"/>
    <mergeCell ref="B397:D397"/>
    <mergeCell ref="B328:D328"/>
    <mergeCell ref="B304:D304"/>
    <mergeCell ref="B305:D305"/>
    <mergeCell ref="B327:D327"/>
    <mergeCell ref="B350:D350"/>
    <mergeCell ref="B351:D351"/>
    <mergeCell ref="B395:D395"/>
    <mergeCell ref="B418:D418"/>
    <mergeCell ref="B349:D349"/>
    <mergeCell ref="B234:D234"/>
    <mergeCell ref="B213:D213"/>
    <mergeCell ref="B235:D235"/>
    <mergeCell ref="B144:D144"/>
    <mergeCell ref="B419:D419"/>
    <mergeCell ref="B190:D190"/>
    <mergeCell ref="B257:D257"/>
    <mergeCell ref="B188:D188"/>
    <mergeCell ref="B211:D211"/>
    <mergeCell ref="B142:D142"/>
    <mergeCell ref="B165:D165"/>
    <mergeCell ref="B143:D143"/>
    <mergeCell ref="B121:D121"/>
    <mergeCell ref="B372:D372"/>
    <mergeCell ref="B166:D166"/>
    <mergeCell ref="B167:D167"/>
    <mergeCell ref="B280:D280"/>
    <mergeCell ref="B303:D303"/>
    <mergeCell ref="B326:D326"/>
    <mergeCell ref="B212:D212"/>
    <mergeCell ref="B236:D236"/>
    <mergeCell ref="B258:D258"/>
    <mergeCell ref="B259:D259"/>
    <mergeCell ref="B281:D281"/>
    <mergeCell ref="B189:D189"/>
  </mergeCells>
  <pageMargins left="0.7" right="0.7" top="0.75" bottom="0.75" header="0.3" footer="0.3"/>
  <pageSetup orientation="portrait"/>
  <headerFooter>
    <oddHeader>&amp;L&amp;C&amp;R</oddHeader>
    <oddFooter>&amp;L&amp;C&amp;R</oddFooter>
  </headerFooter>
  <extLst>
    <ext xmlns:x14="http://schemas.microsoft.com/office/spreadsheetml/2009/9/main" uri="{CCE6A557-97BC-4b89-ADB6-D9C93CAAB3DF}">
      <x14:dataValidations xmlns:xm="http://schemas.microsoft.com/office/excel/2006/main" count="1">
        <x14:dataValidation type="list" allowBlank="1" showInputMessage="1" showErrorMessage="1" xr:uid="{834834E7-E6E1-40BE-8D9B-B297AFBA27E7}">
          <x14:formula1>
            <xm:f>'4. Staffing Rates'!$C$14:$C$63</xm:f>
          </x14:formula1>
          <xm:sqref>B58:B72 B173:B187 B357:B371 B334:B348 B12:B26 B81:B95 B104:B118 B127:B141 B150:B164 B242:B256 B196:B210 B35:B49 B265:B279 B288:B302 B219:B233 B380:B394 B311:B325 B403:B417</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58E48D-50F8-47B2-4C2F-DD3A8A8A3E08}">
  <dimension ref="A1:F444"/>
  <sheetViews>
    <sheetView showGridLines="0" zoomScale="110" zoomScaleNormal="110" workbookViewId="0">
      <selection activeCell="B12" sqref="B12"/>
    </sheetView>
  </sheetViews>
  <sheetFormatPr defaultColWidth="7.625" defaultRowHeight="15" customHeight="1" x14ac:dyDescent="0.25"/>
  <cols>
    <col min="1" max="1" width="3.375" customWidth="1"/>
    <col min="2" max="5" width="22.5" customWidth="1"/>
    <col min="6" max="6" width="16.125" customWidth="1"/>
  </cols>
  <sheetData>
    <row r="1" spans="1:6" ht="15" customHeight="1" x14ac:dyDescent="0.25">
      <c r="A1" s="5" t="s">
        <v>12</v>
      </c>
    </row>
    <row r="2" spans="1:6" ht="15" customHeight="1" x14ac:dyDescent="0.25">
      <c r="A2" s="5" t="str" cm="1">
        <f t="array" ref="A2">'2. Table of Contents'!A2</f>
        <v>External Quality Review Organization RFP #26-87847</v>
      </c>
    </row>
    <row r="3" spans="1:6" ht="15" customHeight="1" x14ac:dyDescent="0.25">
      <c r="A3" s="5" t="s">
        <v>1</v>
      </c>
      <c r="D3" s="23" t="s">
        <v>13</v>
      </c>
      <c r="E3" s="24" cm="1">
        <f t="array" ref="E3">'4. Staffing Rates'!F3</f>
        <v>0</v>
      </c>
    </row>
    <row r="4" spans="1:6" ht="15" customHeight="1" x14ac:dyDescent="0.25">
      <c r="A4" s="16" t="s">
        <v>69</v>
      </c>
    </row>
    <row r="6" spans="1:6" ht="101.45" customHeight="1" x14ac:dyDescent="0.25">
      <c r="B6" s="88" t="s">
        <v>131</v>
      </c>
      <c r="C6" s="89"/>
      <c r="D6" s="89"/>
      <c r="E6" s="90"/>
    </row>
    <row r="7" spans="1:6" ht="16.5" customHeight="1" x14ac:dyDescent="0.25">
      <c r="B7" s="18"/>
      <c r="C7" s="18"/>
      <c r="D7" s="18"/>
      <c r="E7" s="18"/>
      <c r="F7" s="18"/>
    </row>
    <row r="8" spans="1:6" ht="27.75" customHeight="1" x14ac:dyDescent="0.25">
      <c r="B8" s="25" t="s">
        <v>49</v>
      </c>
      <c r="C8" s="79">
        <f>SUM(E29,E52,E75,E98,E121,E144,E167,E190,E213,E236,E259,E282,E305,E328,E351,E374,E397,F426,F432,F438,F444)</f>
        <v>0</v>
      </c>
      <c r="D8" s="18"/>
      <c r="E8" s="18"/>
      <c r="F8" s="18"/>
    </row>
    <row r="10" spans="1:6" ht="15" customHeight="1" x14ac:dyDescent="0.25">
      <c r="B10" s="31" t="s">
        <v>75</v>
      </c>
    </row>
    <row r="11" spans="1:6" ht="26.25" customHeight="1" x14ac:dyDescent="0.25">
      <c r="B11" s="17" t="s">
        <v>18</v>
      </c>
      <c r="C11" s="17" t="s">
        <v>43</v>
      </c>
      <c r="D11" s="17" t="s">
        <v>44</v>
      </c>
      <c r="E11" s="17" t="s">
        <v>45</v>
      </c>
    </row>
    <row r="12" spans="1:6" ht="15" customHeight="1" x14ac:dyDescent="0.25">
      <c r="B12" s="78"/>
      <c r="C12" s="63" t="str">
        <f>IF(B12="","",VLOOKUP(B12,'4. Staffing Rates'!$C$14:$K$63,8,FALSE))</f>
        <v/>
      </c>
      <c r="D12" s="78"/>
      <c r="E12" s="45">
        <f>IFERROR(C12*D12,0)</f>
        <v>0</v>
      </c>
    </row>
    <row r="13" spans="1:6" ht="15" customHeight="1" x14ac:dyDescent="0.25">
      <c r="B13" s="78"/>
      <c r="C13" s="63" t="str">
        <f>IF(B13="","",VLOOKUP(B13,'4. Staffing Rates'!$C$14:$K$63,8,FALSE))</f>
        <v/>
      </c>
      <c r="D13" s="78"/>
      <c r="E13" s="45">
        <f t="shared" ref="E13:E26" si="0">IFERROR(C13*D13,0)</f>
        <v>0</v>
      </c>
    </row>
    <row r="14" spans="1:6" ht="15" customHeight="1" x14ac:dyDescent="0.25">
      <c r="B14" s="78"/>
      <c r="C14" s="63" t="str">
        <f>IF(B14="","",VLOOKUP(B14,'4. Staffing Rates'!$C$14:$K$63,8,FALSE))</f>
        <v/>
      </c>
      <c r="D14" s="78"/>
      <c r="E14" s="45">
        <f t="shared" si="0"/>
        <v>0</v>
      </c>
    </row>
    <row r="15" spans="1:6" ht="15" customHeight="1" x14ac:dyDescent="0.25">
      <c r="B15" s="78"/>
      <c r="C15" s="63" t="str">
        <f>IF(B15="","",VLOOKUP(B15,'4. Staffing Rates'!$C$14:$K$63,8,FALSE))</f>
        <v/>
      </c>
      <c r="D15" s="78"/>
      <c r="E15" s="45">
        <f t="shared" si="0"/>
        <v>0</v>
      </c>
    </row>
    <row r="16" spans="1:6" ht="15" customHeight="1" x14ac:dyDescent="0.25">
      <c r="B16" s="78"/>
      <c r="C16" s="63" t="str">
        <f>IF(B16="","",VLOOKUP(B16,'4. Staffing Rates'!$C$14:$K$63,8,FALSE))</f>
        <v/>
      </c>
      <c r="D16" s="78"/>
      <c r="E16" s="45">
        <f t="shared" si="0"/>
        <v>0</v>
      </c>
    </row>
    <row r="17" spans="2:5" ht="15" customHeight="1" x14ac:dyDescent="0.25">
      <c r="B17" s="78"/>
      <c r="C17" s="63" t="str">
        <f>IF(B17="","",VLOOKUP(B17,'4. Staffing Rates'!$C$14:$K$63,8,FALSE))</f>
        <v/>
      </c>
      <c r="D17" s="78"/>
      <c r="E17" s="45">
        <f t="shared" si="0"/>
        <v>0</v>
      </c>
    </row>
    <row r="18" spans="2:5" ht="15" customHeight="1" x14ac:dyDescent="0.25">
      <c r="B18" s="78"/>
      <c r="C18" s="63" t="str">
        <f>IF(B18="","",VLOOKUP(B18,'4. Staffing Rates'!$C$14:$K$63,8,FALSE))</f>
        <v/>
      </c>
      <c r="D18" s="78"/>
      <c r="E18" s="45">
        <f t="shared" si="0"/>
        <v>0</v>
      </c>
    </row>
    <row r="19" spans="2:5" ht="15" customHeight="1" x14ac:dyDescent="0.25">
      <c r="B19" s="78"/>
      <c r="C19" s="63" t="str">
        <f>IF(B19="","",VLOOKUP(B19,'4. Staffing Rates'!$C$14:$K$63,8,FALSE))</f>
        <v/>
      </c>
      <c r="D19" s="78"/>
      <c r="E19" s="45">
        <f t="shared" si="0"/>
        <v>0</v>
      </c>
    </row>
    <row r="20" spans="2:5" ht="15" customHeight="1" x14ac:dyDescent="0.25">
      <c r="B20" s="78"/>
      <c r="C20" s="63" t="str">
        <f>IF(B20="","",VLOOKUP(B20,'4. Staffing Rates'!$C$14:$K$63,8,FALSE))</f>
        <v/>
      </c>
      <c r="D20" s="78"/>
      <c r="E20" s="45">
        <f t="shared" si="0"/>
        <v>0</v>
      </c>
    </row>
    <row r="21" spans="2:5" ht="15" customHeight="1" x14ac:dyDescent="0.25">
      <c r="B21" s="78"/>
      <c r="C21" s="63" t="str">
        <f>IF(B21="","",VLOOKUP(B21,'4. Staffing Rates'!$C$14:$K$63,8,FALSE))</f>
        <v/>
      </c>
      <c r="D21" s="78"/>
      <c r="E21" s="45">
        <f t="shared" si="0"/>
        <v>0</v>
      </c>
    </row>
    <row r="22" spans="2:5" ht="15" customHeight="1" x14ac:dyDescent="0.25">
      <c r="B22" s="78"/>
      <c r="C22" s="63" t="str">
        <f>IF(B22="","",VLOOKUP(B22,'4. Staffing Rates'!$C$14:$K$63,8,FALSE))</f>
        <v/>
      </c>
      <c r="D22" s="78"/>
      <c r="E22" s="45">
        <f t="shared" si="0"/>
        <v>0</v>
      </c>
    </row>
    <row r="23" spans="2:5" ht="15" customHeight="1" x14ac:dyDescent="0.25">
      <c r="B23" s="78"/>
      <c r="C23" s="63" t="str">
        <f>IF(B23="","",VLOOKUP(B23,'4. Staffing Rates'!$C$14:$K$63,8,FALSE))</f>
        <v/>
      </c>
      <c r="D23" s="78"/>
      <c r="E23" s="45">
        <f t="shared" si="0"/>
        <v>0</v>
      </c>
    </row>
    <row r="24" spans="2:5" ht="15" customHeight="1" x14ac:dyDescent="0.25">
      <c r="B24" s="78"/>
      <c r="C24" s="63" t="str">
        <f>IF(B24="","",VLOOKUP(B24,'4. Staffing Rates'!$C$14:$K$63,8,FALSE))</f>
        <v/>
      </c>
      <c r="D24" s="78"/>
      <c r="E24" s="45">
        <f t="shared" si="0"/>
        <v>0</v>
      </c>
    </row>
    <row r="25" spans="2:5" ht="15" customHeight="1" x14ac:dyDescent="0.25">
      <c r="B25" s="78"/>
      <c r="C25" s="63" t="str">
        <f>IF(B25="","",VLOOKUP(B25,'4. Staffing Rates'!$C$14:$K$63,8,FALSE))</f>
        <v/>
      </c>
      <c r="D25" s="78"/>
      <c r="E25" s="45">
        <f t="shared" si="0"/>
        <v>0</v>
      </c>
    </row>
    <row r="26" spans="2:5" ht="15" customHeight="1" x14ac:dyDescent="0.25">
      <c r="B26" s="78"/>
      <c r="C26" s="63" t="str">
        <f>IF(B26="","",VLOOKUP(B26,'4. Staffing Rates'!$C$14:$K$63,8,FALSE))</f>
        <v/>
      </c>
      <c r="D26" s="78"/>
      <c r="E26" s="45">
        <f t="shared" si="0"/>
        <v>0</v>
      </c>
    </row>
    <row r="27" spans="2:5" ht="15" customHeight="1" x14ac:dyDescent="0.25">
      <c r="B27" s="82" t="s">
        <v>124</v>
      </c>
      <c r="C27" s="83"/>
      <c r="D27" s="84"/>
      <c r="E27" s="27">
        <f>SUM(E12:E26)</f>
        <v>0</v>
      </c>
    </row>
    <row r="28" spans="2:5" ht="30.95" customHeight="1" x14ac:dyDescent="0.25">
      <c r="B28" s="91" t="s">
        <v>125</v>
      </c>
      <c r="C28" s="92"/>
      <c r="D28" s="93"/>
      <c r="E28" s="44">
        <v>5</v>
      </c>
    </row>
    <row r="29" spans="2:5" ht="15" customHeight="1" x14ac:dyDescent="0.25">
      <c r="B29" s="85" t="s">
        <v>117</v>
      </c>
      <c r="C29" s="86"/>
      <c r="D29" s="87"/>
      <c r="E29" s="26">
        <f>E27*E28</f>
        <v>0</v>
      </c>
    </row>
    <row r="33" spans="2:5" ht="15" customHeight="1" x14ac:dyDescent="0.25">
      <c r="B33" s="31" t="s">
        <v>76</v>
      </c>
    </row>
    <row r="34" spans="2:5" ht="26.25" customHeight="1" x14ac:dyDescent="0.25">
      <c r="B34" s="17" t="s">
        <v>18</v>
      </c>
      <c r="C34" s="17" t="s">
        <v>43</v>
      </c>
      <c r="D34" s="17" t="s">
        <v>44</v>
      </c>
      <c r="E34" s="17" t="s">
        <v>45</v>
      </c>
    </row>
    <row r="35" spans="2:5" ht="15" customHeight="1" x14ac:dyDescent="0.25">
      <c r="B35" s="78"/>
      <c r="C35" s="63" t="str">
        <f>IF(B35="","",VLOOKUP(B35,'4. Staffing Rates'!$C$14:$K$63,8,FALSE))</f>
        <v/>
      </c>
      <c r="D35" s="78"/>
      <c r="E35" s="45">
        <f>IFERROR(C35*D35,0)</f>
        <v>0</v>
      </c>
    </row>
    <row r="36" spans="2:5" ht="15" customHeight="1" x14ac:dyDescent="0.25">
      <c r="B36" s="78"/>
      <c r="C36" s="63" t="str">
        <f>IF(B36="","",VLOOKUP(B36,'4. Staffing Rates'!$C$14:$K$63,8,FALSE))</f>
        <v/>
      </c>
      <c r="D36" s="78"/>
      <c r="E36" s="45">
        <f t="shared" ref="E36:E49" si="1">IFERROR(C36*D36,0)</f>
        <v>0</v>
      </c>
    </row>
    <row r="37" spans="2:5" ht="15" customHeight="1" x14ac:dyDescent="0.25">
      <c r="B37" s="78"/>
      <c r="C37" s="63" t="str">
        <f>IF(B37="","",VLOOKUP(B37,'4. Staffing Rates'!$C$14:$K$63,8,FALSE))</f>
        <v/>
      </c>
      <c r="D37" s="78"/>
      <c r="E37" s="45">
        <f t="shared" si="1"/>
        <v>0</v>
      </c>
    </row>
    <row r="38" spans="2:5" ht="15" customHeight="1" x14ac:dyDescent="0.25">
      <c r="B38" s="78"/>
      <c r="C38" s="63" t="str">
        <f>IF(B38="","",VLOOKUP(B38,'4. Staffing Rates'!$C$14:$K$63,8,FALSE))</f>
        <v/>
      </c>
      <c r="D38" s="78"/>
      <c r="E38" s="45">
        <f t="shared" si="1"/>
        <v>0</v>
      </c>
    </row>
    <row r="39" spans="2:5" ht="15" customHeight="1" x14ac:dyDescent="0.25">
      <c r="B39" s="78"/>
      <c r="C39" s="63" t="str">
        <f>IF(B39="","",VLOOKUP(B39,'4. Staffing Rates'!$C$14:$K$63,8,FALSE))</f>
        <v/>
      </c>
      <c r="D39" s="78"/>
      <c r="E39" s="45">
        <f t="shared" si="1"/>
        <v>0</v>
      </c>
    </row>
    <row r="40" spans="2:5" ht="15" customHeight="1" x14ac:dyDescent="0.25">
      <c r="B40" s="78"/>
      <c r="C40" s="63" t="str">
        <f>IF(B40="","",VLOOKUP(B40,'4. Staffing Rates'!$C$14:$K$63,8,FALSE))</f>
        <v/>
      </c>
      <c r="D40" s="78"/>
      <c r="E40" s="45">
        <f t="shared" si="1"/>
        <v>0</v>
      </c>
    </row>
    <row r="41" spans="2:5" ht="15" customHeight="1" x14ac:dyDescent="0.25">
      <c r="B41" s="78"/>
      <c r="C41" s="63" t="str">
        <f>IF(B41="","",VLOOKUP(B41,'4. Staffing Rates'!$C$14:$K$63,8,FALSE))</f>
        <v/>
      </c>
      <c r="D41" s="78"/>
      <c r="E41" s="45">
        <f t="shared" si="1"/>
        <v>0</v>
      </c>
    </row>
    <row r="42" spans="2:5" ht="15" customHeight="1" x14ac:dyDescent="0.25">
      <c r="B42" s="78"/>
      <c r="C42" s="63" t="str">
        <f>IF(B42="","",VLOOKUP(B42,'4. Staffing Rates'!$C$14:$K$63,8,FALSE))</f>
        <v/>
      </c>
      <c r="D42" s="78"/>
      <c r="E42" s="45">
        <f t="shared" si="1"/>
        <v>0</v>
      </c>
    </row>
    <row r="43" spans="2:5" ht="15" customHeight="1" x14ac:dyDescent="0.25">
      <c r="B43" s="78"/>
      <c r="C43" s="63" t="str">
        <f>IF(B43="","",VLOOKUP(B43,'4. Staffing Rates'!$C$14:$K$63,8,FALSE))</f>
        <v/>
      </c>
      <c r="D43" s="78"/>
      <c r="E43" s="45">
        <f t="shared" si="1"/>
        <v>0</v>
      </c>
    </row>
    <row r="44" spans="2:5" ht="15" customHeight="1" x14ac:dyDescent="0.25">
      <c r="B44" s="78"/>
      <c r="C44" s="63" t="str">
        <f>IF(B44="","",VLOOKUP(B44,'4. Staffing Rates'!$C$14:$K$63,8,FALSE))</f>
        <v/>
      </c>
      <c r="D44" s="78"/>
      <c r="E44" s="45">
        <f t="shared" si="1"/>
        <v>0</v>
      </c>
    </row>
    <row r="45" spans="2:5" ht="15" customHeight="1" x14ac:dyDescent="0.25">
      <c r="B45" s="78"/>
      <c r="C45" s="63" t="str">
        <f>IF(B45="","",VLOOKUP(B45,'4. Staffing Rates'!$C$14:$K$63,8,FALSE))</f>
        <v/>
      </c>
      <c r="D45" s="78"/>
      <c r="E45" s="45">
        <f t="shared" si="1"/>
        <v>0</v>
      </c>
    </row>
    <row r="46" spans="2:5" ht="15" customHeight="1" x14ac:dyDescent="0.25">
      <c r="B46" s="78"/>
      <c r="C46" s="63" t="str">
        <f>IF(B46="","",VLOOKUP(B46,'4. Staffing Rates'!$C$14:$K$63,8,FALSE))</f>
        <v/>
      </c>
      <c r="D46" s="78"/>
      <c r="E46" s="45">
        <f t="shared" si="1"/>
        <v>0</v>
      </c>
    </row>
    <row r="47" spans="2:5" ht="15" customHeight="1" x14ac:dyDescent="0.25">
      <c r="B47" s="78"/>
      <c r="C47" s="63" t="str">
        <f>IF(B47="","",VLOOKUP(B47,'4. Staffing Rates'!$C$14:$K$63,8,FALSE))</f>
        <v/>
      </c>
      <c r="D47" s="78"/>
      <c r="E47" s="45">
        <f t="shared" si="1"/>
        <v>0</v>
      </c>
    </row>
    <row r="48" spans="2:5" ht="15" customHeight="1" x14ac:dyDescent="0.25">
      <c r="B48" s="78"/>
      <c r="C48" s="63" t="str">
        <f>IF(B48="","",VLOOKUP(B48,'4. Staffing Rates'!$C$14:$K$63,8,FALSE))</f>
        <v/>
      </c>
      <c r="D48" s="78"/>
      <c r="E48" s="45">
        <f t="shared" si="1"/>
        <v>0</v>
      </c>
    </row>
    <row r="49" spans="2:5" ht="15" customHeight="1" x14ac:dyDescent="0.25">
      <c r="B49" s="78"/>
      <c r="C49" s="63" t="str">
        <f>IF(B49="","",VLOOKUP(B49,'4. Staffing Rates'!$C$14:$K$63,8,FALSE))</f>
        <v/>
      </c>
      <c r="D49" s="78"/>
      <c r="E49" s="45">
        <f t="shared" si="1"/>
        <v>0</v>
      </c>
    </row>
    <row r="50" spans="2:5" ht="15" customHeight="1" x14ac:dyDescent="0.25">
      <c r="B50" s="82" t="s">
        <v>124</v>
      </c>
      <c r="C50" s="83"/>
      <c r="D50" s="84"/>
      <c r="E50" s="27">
        <f>SUM(E35:E49)</f>
        <v>0</v>
      </c>
    </row>
    <row r="51" spans="2:5" ht="15" customHeight="1" x14ac:dyDescent="0.25">
      <c r="B51" s="85" t="s">
        <v>126</v>
      </c>
      <c r="C51" s="86"/>
      <c r="D51" s="87"/>
      <c r="E51" s="29">
        <v>1</v>
      </c>
    </row>
    <row r="52" spans="2:5" ht="15" customHeight="1" x14ac:dyDescent="0.25">
      <c r="B52" s="85" t="s">
        <v>117</v>
      </c>
      <c r="C52" s="86"/>
      <c r="D52" s="87"/>
      <c r="E52" s="26">
        <f>E50*E51</f>
        <v>0</v>
      </c>
    </row>
    <row r="56" spans="2:5" ht="15" customHeight="1" x14ac:dyDescent="0.25">
      <c r="B56" s="6" t="s">
        <v>77</v>
      </c>
    </row>
    <row r="57" spans="2:5" ht="26.25" customHeight="1" x14ac:dyDescent="0.25">
      <c r="B57" s="17" t="s">
        <v>18</v>
      </c>
      <c r="C57" s="17" t="s">
        <v>43</v>
      </c>
      <c r="D57" s="17" t="s">
        <v>44</v>
      </c>
      <c r="E57" s="17" t="s">
        <v>45</v>
      </c>
    </row>
    <row r="58" spans="2:5" ht="15" customHeight="1" x14ac:dyDescent="0.25">
      <c r="B58" s="78"/>
      <c r="C58" s="63" t="str">
        <f>IF(B58="","",VLOOKUP(B58,'4. Staffing Rates'!$C$14:$K$63,8,FALSE))</f>
        <v/>
      </c>
      <c r="D58" s="78"/>
      <c r="E58" s="45">
        <f>IFERROR(C58*D58,0)</f>
        <v>0</v>
      </c>
    </row>
    <row r="59" spans="2:5" ht="15" customHeight="1" x14ac:dyDescent="0.25">
      <c r="B59" s="78"/>
      <c r="C59" s="63" t="str">
        <f>IF(B59="","",VLOOKUP(B59,'4. Staffing Rates'!$C$14:$K$63,8,FALSE))</f>
        <v/>
      </c>
      <c r="D59" s="78"/>
      <c r="E59" s="45">
        <f t="shared" ref="E59:E72" si="2">IFERROR(C59*D59,0)</f>
        <v>0</v>
      </c>
    </row>
    <row r="60" spans="2:5" ht="15" customHeight="1" x14ac:dyDescent="0.25">
      <c r="B60" s="78"/>
      <c r="C60" s="63" t="str">
        <f>IF(B60="","",VLOOKUP(B60,'4. Staffing Rates'!$C$14:$K$63,8,FALSE))</f>
        <v/>
      </c>
      <c r="D60" s="78"/>
      <c r="E60" s="45">
        <f t="shared" si="2"/>
        <v>0</v>
      </c>
    </row>
    <row r="61" spans="2:5" ht="15" customHeight="1" x14ac:dyDescent="0.25">
      <c r="B61" s="78"/>
      <c r="C61" s="63" t="str">
        <f>IF(B61="","",VLOOKUP(B61,'4. Staffing Rates'!$C$14:$K$63,8,FALSE))</f>
        <v/>
      </c>
      <c r="D61" s="78"/>
      <c r="E61" s="45">
        <f t="shared" si="2"/>
        <v>0</v>
      </c>
    </row>
    <row r="62" spans="2:5" ht="15" customHeight="1" x14ac:dyDescent="0.25">
      <c r="B62" s="78"/>
      <c r="C62" s="63" t="str">
        <f>IF(B62="","",VLOOKUP(B62,'4. Staffing Rates'!$C$14:$K$63,8,FALSE))</f>
        <v/>
      </c>
      <c r="D62" s="78"/>
      <c r="E62" s="45">
        <f t="shared" si="2"/>
        <v>0</v>
      </c>
    </row>
    <row r="63" spans="2:5" ht="15" customHeight="1" x14ac:dyDescent="0.25">
      <c r="B63" s="78"/>
      <c r="C63" s="63" t="str">
        <f>IF(B63="","",VLOOKUP(B63,'4. Staffing Rates'!$C$14:$K$63,8,FALSE))</f>
        <v/>
      </c>
      <c r="D63" s="78"/>
      <c r="E63" s="45">
        <f t="shared" si="2"/>
        <v>0</v>
      </c>
    </row>
    <row r="64" spans="2:5" ht="15" customHeight="1" x14ac:dyDescent="0.25">
      <c r="B64" s="78"/>
      <c r="C64" s="63" t="str">
        <f>IF(B64="","",VLOOKUP(B64,'4. Staffing Rates'!$C$14:$K$63,8,FALSE))</f>
        <v/>
      </c>
      <c r="D64" s="78"/>
      <c r="E64" s="45">
        <f t="shared" si="2"/>
        <v>0</v>
      </c>
    </row>
    <row r="65" spans="2:5" ht="15" customHeight="1" x14ac:dyDescent="0.25">
      <c r="B65" s="78"/>
      <c r="C65" s="63" t="str">
        <f>IF(B65="","",VLOOKUP(B65,'4. Staffing Rates'!$C$14:$K$63,8,FALSE))</f>
        <v/>
      </c>
      <c r="D65" s="78"/>
      <c r="E65" s="45">
        <f t="shared" si="2"/>
        <v>0</v>
      </c>
    </row>
    <row r="66" spans="2:5" ht="15" customHeight="1" x14ac:dyDescent="0.25">
      <c r="B66" s="78"/>
      <c r="C66" s="63" t="str">
        <f>IF(B66="","",VLOOKUP(B66,'4. Staffing Rates'!$C$14:$K$63,8,FALSE))</f>
        <v/>
      </c>
      <c r="D66" s="78"/>
      <c r="E66" s="45">
        <f t="shared" si="2"/>
        <v>0</v>
      </c>
    </row>
    <row r="67" spans="2:5" ht="15" customHeight="1" x14ac:dyDescent="0.25">
      <c r="B67" s="78"/>
      <c r="C67" s="63" t="str">
        <f>IF(B67="","",VLOOKUP(B67,'4. Staffing Rates'!$C$14:$K$63,8,FALSE))</f>
        <v/>
      </c>
      <c r="D67" s="78"/>
      <c r="E67" s="45">
        <f t="shared" si="2"/>
        <v>0</v>
      </c>
    </row>
    <row r="68" spans="2:5" ht="15" customHeight="1" x14ac:dyDescent="0.25">
      <c r="B68" s="78"/>
      <c r="C68" s="63" t="str">
        <f>IF(B68="","",VLOOKUP(B68,'4. Staffing Rates'!$C$14:$K$63,8,FALSE))</f>
        <v/>
      </c>
      <c r="D68" s="78"/>
      <c r="E68" s="45">
        <f t="shared" si="2"/>
        <v>0</v>
      </c>
    </row>
    <row r="69" spans="2:5" ht="15" customHeight="1" x14ac:dyDescent="0.25">
      <c r="B69" s="78"/>
      <c r="C69" s="63" t="str">
        <f>IF(B69="","",VLOOKUP(B69,'4. Staffing Rates'!$C$14:$K$63,8,FALSE))</f>
        <v/>
      </c>
      <c r="D69" s="78"/>
      <c r="E69" s="45">
        <f t="shared" si="2"/>
        <v>0</v>
      </c>
    </row>
    <row r="70" spans="2:5" ht="15" customHeight="1" x14ac:dyDescent="0.25">
      <c r="B70" s="78"/>
      <c r="C70" s="63" t="str">
        <f>IF(B70="","",VLOOKUP(B70,'4. Staffing Rates'!$C$14:$K$63,8,FALSE))</f>
        <v/>
      </c>
      <c r="D70" s="78"/>
      <c r="E70" s="45">
        <f t="shared" si="2"/>
        <v>0</v>
      </c>
    </row>
    <row r="71" spans="2:5" ht="15" customHeight="1" x14ac:dyDescent="0.25">
      <c r="B71" s="78"/>
      <c r="C71" s="63" t="str">
        <f>IF(B71="","",VLOOKUP(B71,'4. Staffing Rates'!$C$14:$K$63,8,FALSE))</f>
        <v/>
      </c>
      <c r="D71" s="78"/>
      <c r="E71" s="45">
        <f t="shared" si="2"/>
        <v>0</v>
      </c>
    </row>
    <row r="72" spans="2:5" ht="15" customHeight="1" x14ac:dyDescent="0.25">
      <c r="B72" s="78"/>
      <c r="C72" s="63" t="str">
        <f>IF(B72="","",VLOOKUP(B72,'4. Staffing Rates'!$C$14:$K$63,8,FALSE))</f>
        <v/>
      </c>
      <c r="D72" s="78"/>
      <c r="E72" s="45">
        <f t="shared" si="2"/>
        <v>0</v>
      </c>
    </row>
    <row r="73" spans="2:5" ht="15" customHeight="1" x14ac:dyDescent="0.25">
      <c r="B73" s="82" t="s">
        <v>124</v>
      </c>
      <c r="C73" s="83"/>
      <c r="D73" s="84"/>
      <c r="E73" s="27">
        <f>SUM(E58:E72)</f>
        <v>0</v>
      </c>
    </row>
    <row r="74" spans="2:5" ht="30.95" customHeight="1" x14ac:dyDescent="0.25">
      <c r="B74" s="91" t="s">
        <v>125</v>
      </c>
      <c r="C74" s="92"/>
      <c r="D74" s="93"/>
      <c r="E74" s="29">
        <v>5</v>
      </c>
    </row>
    <row r="75" spans="2:5" ht="15" customHeight="1" x14ac:dyDescent="0.25">
      <c r="B75" s="85" t="s">
        <v>117</v>
      </c>
      <c r="C75" s="86"/>
      <c r="D75" s="87"/>
      <c r="E75" s="26">
        <f>E73*E74</f>
        <v>0</v>
      </c>
    </row>
    <row r="79" spans="2:5" ht="15" customHeight="1" x14ac:dyDescent="0.25">
      <c r="B79" s="6" t="s">
        <v>78</v>
      </c>
    </row>
    <row r="80" spans="2:5" ht="26.25" customHeight="1" x14ac:dyDescent="0.25">
      <c r="B80" s="17" t="s">
        <v>18</v>
      </c>
      <c r="C80" s="17" t="s">
        <v>43</v>
      </c>
      <c r="D80" s="17" t="s">
        <v>44</v>
      </c>
      <c r="E80" s="17" t="s">
        <v>45</v>
      </c>
    </row>
    <row r="81" spans="2:5" ht="15" customHeight="1" x14ac:dyDescent="0.25">
      <c r="B81" s="78"/>
      <c r="C81" s="63" t="str">
        <f>IF(B81="","",VLOOKUP(B81,'4. Staffing Rates'!$C$14:$K$63,8,FALSE))</f>
        <v/>
      </c>
      <c r="D81" s="78"/>
      <c r="E81" s="45">
        <f>IFERROR(C81*D81,0)</f>
        <v>0</v>
      </c>
    </row>
    <row r="82" spans="2:5" ht="15" customHeight="1" x14ac:dyDescent="0.25">
      <c r="B82" s="78"/>
      <c r="C82" s="63" t="str">
        <f>IF(B82="","",VLOOKUP(B82,'4. Staffing Rates'!$C$14:$K$63,8,FALSE))</f>
        <v/>
      </c>
      <c r="D82" s="78"/>
      <c r="E82" s="45">
        <f t="shared" ref="E82:E95" si="3">IFERROR(C82*D82,0)</f>
        <v>0</v>
      </c>
    </row>
    <row r="83" spans="2:5" ht="15" customHeight="1" x14ac:dyDescent="0.25">
      <c r="B83" s="78"/>
      <c r="C83" s="63" t="str">
        <f>IF(B83="","",VLOOKUP(B83,'4. Staffing Rates'!$C$14:$K$63,8,FALSE))</f>
        <v/>
      </c>
      <c r="D83" s="78"/>
      <c r="E83" s="45">
        <f t="shared" si="3"/>
        <v>0</v>
      </c>
    </row>
    <row r="84" spans="2:5" ht="15" customHeight="1" x14ac:dyDescent="0.25">
      <c r="B84" s="78"/>
      <c r="C84" s="63" t="str">
        <f>IF(B84="","",VLOOKUP(B84,'4. Staffing Rates'!$C$14:$K$63,8,FALSE))</f>
        <v/>
      </c>
      <c r="D84" s="78"/>
      <c r="E84" s="45">
        <f t="shared" si="3"/>
        <v>0</v>
      </c>
    </row>
    <row r="85" spans="2:5" ht="15" customHeight="1" x14ac:dyDescent="0.25">
      <c r="B85" s="78"/>
      <c r="C85" s="63" t="str">
        <f>IF(B85="","",VLOOKUP(B85,'4. Staffing Rates'!$C$14:$K$63,8,FALSE))</f>
        <v/>
      </c>
      <c r="D85" s="78"/>
      <c r="E85" s="45">
        <f t="shared" si="3"/>
        <v>0</v>
      </c>
    </row>
    <row r="86" spans="2:5" ht="15" customHeight="1" x14ac:dyDescent="0.25">
      <c r="B86" s="78"/>
      <c r="C86" s="63" t="str">
        <f>IF(B86="","",VLOOKUP(B86,'4. Staffing Rates'!$C$14:$K$63,8,FALSE))</f>
        <v/>
      </c>
      <c r="D86" s="78"/>
      <c r="E86" s="45">
        <f t="shared" si="3"/>
        <v>0</v>
      </c>
    </row>
    <row r="87" spans="2:5" ht="15" customHeight="1" x14ac:dyDescent="0.25">
      <c r="B87" s="78"/>
      <c r="C87" s="63" t="str">
        <f>IF(B87="","",VLOOKUP(B87,'4. Staffing Rates'!$C$14:$K$63,8,FALSE))</f>
        <v/>
      </c>
      <c r="D87" s="78"/>
      <c r="E87" s="45">
        <f t="shared" si="3"/>
        <v>0</v>
      </c>
    </row>
    <row r="88" spans="2:5" ht="15" customHeight="1" x14ac:dyDescent="0.25">
      <c r="B88" s="78"/>
      <c r="C88" s="63" t="str">
        <f>IF(B88="","",VLOOKUP(B88,'4. Staffing Rates'!$C$14:$K$63,8,FALSE))</f>
        <v/>
      </c>
      <c r="D88" s="78"/>
      <c r="E88" s="45">
        <f t="shared" si="3"/>
        <v>0</v>
      </c>
    </row>
    <row r="89" spans="2:5" ht="15" customHeight="1" x14ac:dyDescent="0.25">
      <c r="B89" s="78"/>
      <c r="C89" s="63" t="str">
        <f>IF(B89="","",VLOOKUP(B89,'4. Staffing Rates'!$C$14:$K$63,8,FALSE))</f>
        <v/>
      </c>
      <c r="D89" s="78"/>
      <c r="E89" s="45">
        <f t="shared" si="3"/>
        <v>0</v>
      </c>
    </row>
    <row r="90" spans="2:5" ht="15" customHeight="1" x14ac:dyDescent="0.25">
      <c r="B90" s="78"/>
      <c r="C90" s="63" t="str">
        <f>IF(B90="","",VLOOKUP(B90,'4. Staffing Rates'!$C$14:$K$63,8,FALSE))</f>
        <v/>
      </c>
      <c r="D90" s="78"/>
      <c r="E90" s="45">
        <f t="shared" si="3"/>
        <v>0</v>
      </c>
    </row>
    <row r="91" spans="2:5" ht="15" customHeight="1" x14ac:dyDescent="0.25">
      <c r="B91" s="78"/>
      <c r="C91" s="63" t="str">
        <f>IF(B91="","",VLOOKUP(B91,'4. Staffing Rates'!$C$14:$K$63,8,FALSE))</f>
        <v/>
      </c>
      <c r="D91" s="78"/>
      <c r="E91" s="45">
        <f t="shared" si="3"/>
        <v>0</v>
      </c>
    </row>
    <row r="92" spans="2:5" ht="15" customHeight="1" x14ac:dyDescent="0.25">
      <c r="B92" s="78"/>
      <c r="C92" s="63" t="str">
        <f>IF(B92="","",VLOOKUP(B92,'4. Staffing Rates'!$C$14:$K$63,8,FALSE))</f>
        <v/>
      </c>
      <c r="D92" s="78"/>
      <c r="E92" s="45">
        <f t="shared" si="3"/>
        <v>0</v>
      </c>
    </row>
    <row r="93" spans="2:5" ht="15" customHeight="1" x14ac:dyDescent="0.25">
      <c r="B93" s="78"/>
      <c r="C93" s="63" t="str">
        <f>IF(B93="","",VLOOKUP(B93,'4. Staffing Rates'!$C$14:$K$63,8,FALSE))</f>
        <v/>
      </c>
      <c r="D93" s="78"/>
      <c r="E93" s="45">
        <f t="shared" si="3"/>
        <v>0</v>
      </c>
    </row>
    <row r="94" spans="2:5" ht="15" customHeight="1" x14ac:dyDescent="0.25">
      <c r="B94" s="78"/>
      <c r="C94" s="63" t="str">
        <f>IF(B94="","",VLOOKUP(B94,'4. Staffing Rates'!$C$14:$K$63,8,FALSE))</f>
        <v/>
      </c>
      <c r="D94" s="78"/>
      <c r="E94" s="45">
        <f t="shared" si="3"/>
        <v>0</v>
      </c>
    </row>
    <row r="95" spans="2:5" ht="15" customHeight="1" x14ac:dyDescent="0.25">
      <c r="B95" s="78"/>
      <c r="C95" s="63" t="str">
        <f>IF(B95="","",VLOOKUP(B95,'4. Staffing Rates'!$C$14:$K$63,8,FALSE))</f>
        <v/>
      </c>
      <c r="D95" s="78"/>
      <c r="E95" s="45">
        <f t="shared" si="3"/>
        <v>0</v>
      </c>
    </row>
    <row r="96" spans="2:5" ht="15" customHeight="1" x14ac:dyDescent="0.25">
      <c r="B96" s="82" t="s">
        <v>124</v>
      </c>
      <c r="C96" s="83"/>
      <c r="D96" s="84"/>
      <c r="E96" s="27">
        <f>SUM(E81:E95)</f>
        <v>0</v>
      </c>
    </row>
    <row r="97" spans="2:5" ht="15" customHeight="1" x14ac:dyDescent="0.25">
      <c r="B97" s="85" t="s">
        <v>126</v>
      </c>
      <c r="C97" s="86"/>
      <c r="D97" s="87"/>
      <c r="E97" s="29">
        <v>1</v>
      </c>
    </row>
    <row r="98" spans="2:5" ht="15" customHeight="1" x14ac:dyDescent="0.25">
      <c r="B98" s="85" t="s">
        <v>117</v>
      </c>
      <c r="C98" s="86"/>
      <c r="D98" s="87"/>
      <c r="E98" s="26">
        <f>E96*E97</f>
        <v>0</v>
      </c>
    </row>
    <row r="102" spans="2:5" ht="15" customHeight="1" x14ac:dyDescent="0.25">
      <c r="B102" s="6" t="s">
        <v>79</v>
      </c>
    </row>
    <row r="103" spans="2:5" ht="26.25" customHeight="1" x14ac:dyDescent="0.25">
      <c r="B103" s="17" t="s">
        <v>18</v>
      </c>
      <c r="C103" s="17" t="s">
        <v>43</v>
      </c>
      <c r="D103" s="17" t="s">
        <v>44</v>
      </c>
      <c r="E103" s="17" t="s">
        <v>45</v>
      </c>
    </row>
    <row r="104" spans="2:5" ht="15" customHeight="1" x14ac:dyDescent="0.25">
      <c r="B104" s="78"/>
      <c r="C104" s="63" t="str">
        <f>IF(B104="","",VLOOKUP(B104,'4. Staffing Rates'!$C$14:$K$63,8,FALSE))</f>
        <v/>
      </c>
      <c r="D104" s="78"/>
      <c r="E104" s="45">
        <f>IFERROR(C104*D104,0)</f>
        <v>0</v>
      </c>
    </row>
    <row r="105" spans="2:5" ht="15" customHeight="1" x14ac:dyDescent="0.25">
      <c r="B105" s="78"/>
      <c r="C105" s="63" t="str">
        <f>IF(B105="","",VLOOKUP(B105,'4. Staffing Rates'!$C$14:$K$63,8,FALSE))</f>
        <v/>
      </c>
      <c r="D105" s="78"/>
      <c r="E105" s="45">
        <f t="shared" ref="E105:E118" si="4">IFERROR(C105*D105,0)</f>
        <v>0</v>
      </c>
    </row>
    <row r="106" spans="2:5" ht="15" customHeight="1" x14ac:dyDescent="0.25">
      <c r="B106" s="78"/>
      <c r="C106" s="63" t="str">
        <f>IF(B106="","",VLOOKUP(B106,'4. Staffing Rates'!$C$14:$K$63,8,FALSE))</f>
        <v/>
      </c>
      <c r="D106" s="78"/>
      <c r="E106" s="45">
        <f t="shared" si="4"/>
        <v>0</v>
      </c>
    </row>
    <row r="107" spans="2:5" ht="15" customHeight="1" x14ac:dyDescent="0.25">
      <c r="B107" s="78"/>
      <c r="C107" s="63" t="str">
        <f>IF(B107="","",VLOOKUP(B107,'4. Staffing Rates'!$C$14:$K$63,8,FALSE))</f>
        <v/>
      </c>
      <c r="D107" s="78"/>
      <c r="E107" s="45">
        <f t="shared" si="4"/>
        <v>0</v>
      </c>
    </row>
    <row r="108" spans="2:5" ht="15" customHeight="1" x14ac:dyDescent="0.25">
      <c r="B108" s="78"/>
      <c r="C108" s="63" t="str">
        <f>IF(B108="","",VLOOKUP(B108,'4. Staffing Rates'!$C$14:$K$63,8,FALSE))</f>
        <v/>
      </c>
      <c r="D108" s="78"/>
      <c r="E108" s="45">
        <f t="shared" si="4"/>
        <v>0</v>
      </c>
    </row>
    <row r="109" spans="2:5" ht="15" customHeight="1" x14ac:dyDescent="0.25">
      <c r="B109" s="78"/>
      <c r="C109" s="63" t="str">
        <f>IF(B109="","",VLOOKUP(B109,'4. Staffing Rates'!$C$14:$K$63,8,FALSE))</f>
        <v/>
      </c>
      <c r="D109" s="78"/>
      <c r="E109" s="45">
        <f t="shared" si="4"/>
        <v>0</v>
      </c>
    </row>
    <row r="110" spans="2:5" ht="15" customHeight="1" x14ac:dyDescent="0.25">
      <c r="B110" s="78"/>
      <c r="C110" s="63" t="str">
        <f>IF(B110="","",VLOOKUP(B110,'4. Staffing Rates'!$C$14:$K$63,8,FALSE))</f>
        <v/>
      </c>
      <c r="D110" s="78"/>
      <c r="E110" s="45">
        <f t="shared" si="4"/>
        <v>0</v>
      </c>
    </row>
    <row r="111" spans="2:5" ht="15" customHeight="1" x14ac:dyDescent="0.25">
      <c r="B111" s="78"/>
      <c r="C111" s="63" t="str">
        <f>IF(B111="","",VLOOKUP(B111,'4. Staffing Rates'!$C$14:$K$63,8,FALSE))</f>
        <v/>
      </c>
      <c r="D111" s="78"/>
      <c r="E111" s="45">
        <f t="shared" si="4"/>
        <v>0</v>
      </c>
    </row>
    <row r="112" spans="2:5" ht="15" customHeight="1" x14ac:dyDescent="0.25">
      <c r="B112" s="78"/>
      <c r="C112" s="63" t="str">
        <f>IF(B112="","",VLOOKUP(B112,'4. Staffing Rates'!$C$14:$K$63,8,FALSE))</f>
        <v/>
      </c>
      <c r="D112" s="78"/>
      <c r="E112" s="45">
        <f t="shared" si="4"/>
        <v>0</v>
      </c>
    </row>
    <row r="113" spans="2:5" ht="15" customHeight="1" x14ac:dyDescent="0.25">
      <c r="B113" s="78"/>
      <c r="C113" s="63" t="str">
        <f>IF(B113="","",VLOOKUP(B113,'4. Staffing Rates'!$C$14:$K$63,8,FALSE))</f>
        <v/>
      </c>
      <c r="D113" s="78"/>
      <c r="E113" s="45">
        <f t="shared" si="4"/>
        <v>0</v>
      </c>
    </row>
    <row r="114" spans="2:5" ht="15" customHeight="1" x14ac:dyDescent="0.25">
      <c r="B114" s="78"/>
      <c r="C114" s="63" t="str">
        <f>IF(B114="","",VLOOKUP(B114,'4. Staffing Rates'!$C$14:$K$63,8,FALSE))</f>
        <v/>
      </c>
      <c r="D114" s="78"/>
      <c r="E114" s="45">
        <f t="shared" si="4"/>
        <v>0</v>
      </c>
    </row>
    <row r="115" spans="2:5" ht="15" customHeight="1" x14ac:dyDescent="0.25">
      <c r="B115" s="78"/>
      <c r="C115" s="63" t="str">
        <f>IF(B115="","",VLOOKUP(B115,'4. Staffing Rates'!$C$14:$K$63,8,FALSE))</f>
        <v/>
      </c>
      <c r="D115" s="78"/>
      <c r="E115" s="45">
        <f t="shared" si="4"/>
        <v>0</v>
      </c>
    </row>
    <row r="116" spans="2:5" ht="15" customHeight="1" x14ac:dyDescent="0.25">
      <c r="B116" s="78"/>
      <c r="C116" s="63" t="str">
        <f>IF(B116="","",VLOOKUP(B116,'4. Staffing Rates'!$C$14:$K$63,8,FALSE))</f>
        <v/>
      </c>
      <c r="D116" s="78"/>
      <c r="E116" s="45">
        <f t="shared" si="4"/>
        <v>0</v>
      </c>
    </row>
    <row r="117" spans="2:5" ht="15" customHeight="1" x14ac:dyDescent="0.25">
      <c r="B117" s="78"/>
      <c r="C117" s="63" t="str">
        <f>IF(B117="","",VLOOKUP(B117,'4. Staffing Rates'!$C$14:$K$63,8,FALSE))</f>
        <v/>
      </c>
      <c r="D117" s="78"/>
      <c r="E117" s="45">
        <f t="shared" si="4"/>
        <v>0</v>
      </c>
    </row>
    <row r="118" spans="2:5" ht="15" customHeight="1" x14ac:dyDescent="0.25">
      <c r="B118" s="78"/>
      <c r="C118" s="63" t="str">
        <f>IF(B118="","",VLOOKUP(B118,'4. Staffing Rates'!$C$14:$K$63,8,FALSE))</f>
        <v/>
      </c>
      <c r="D118" s="78"/>
      <c r="E118" s="45">
        <f t="shared" si="4"/>
        <v>0</v>
      </c>
    </row>
    <row r="119" spans="2:5" ht="15" customHeight="1" x14ac:dyDescent="0.25">
      <c r="B119" s="82" t="s">
        <v>124</v>
      </c>
      <c r="C119" s="83"/>
      <c r="D119" s="84"/>
      <c r="E119" s="27">
        <f>SUM(E104:E118)</f>
        <v>0</v>
      </c>
    </row>
    <row r="120" spans="2:5" ht="15" customHeight="1" x14ac:dyDescent="0.25">
      <c r="B120" s="85" t="s">
        <v>126</v>
      </c>
      <c r="C120" s="86"/>
      <c r="D120" s="87"/>
      <c r="E120" s="29">
        <v>1</v>
      </c>
    </row>
    <row r="121" spans="2:5" ht="15" customHeight="1" x14ac:dyDescent="0.25">
      <c r="B121" s="85" t="s">
        <v>117</v>
      </c>
      <c r="C121" s="86"/>
      <c r="D121" s="87"/>
      <c r="E121" s="26">
        <f>E119*E120</f>
        <v>0</v>
      </c>
    </row>
    <row r="125" spans="2:5" ht="15" customHeight="1" x14ac:dyDescent="0.25">
      <c r="B125" s="6" t="s">
        <v>80</v>
      </c>
    </row>
    <row r="126" spans="2:5" ht="26.25" customHeight="1" x14ac:dyDescent="0.25">
      <c r="B126" s="17" t="s">
        <v>18</v>
      </c>
      <c r="C126" s="17" t="s">
        <v>43</v>
      </c>
      <c r="D126" s="17" t="s">
        <v>44</v>
      </c>
      <c r="E126" s="17" t="s">
        <v>45</v>
      </c>
    </row>
    <row r="127" spans="2:5" ht="15" customHeight="1" x14ac:dyDescent="0.25">
      <c r="B127" s="78"/>
      <c r="C127" s="63" t="str">
        <f>IF(B127="","",VLOOKUP(B127,'4. Staffing Rates'!$C$14:$K$63,8,FALSE))</f>
        <v/>
      </c>
      <c r="D127" s="78"/>
      <c r="E127" s="45">
        <f>IFERROR(C127*D127,0)</f>
        <v>0</v>
      </c>
    </row>
    <row r="128" spans="2:5" ht="15" customHeight="1" x14ac:dyDescent="0.25">
      <c r="B128" s="78"/>
      <c r="C128" s="63" t="str">
        <f>IF(B128="","",VLOOKUP(B128,'4. Staffing Rates'!$C$14:$K$63,8,FALSE))</f>
        <v/>
      </c>
      <c r="D128" s="78"/>
      <c r="E128" s="45">
        <f t="shared" ref="E128:E141" si="5">IFERROR(C128*D128,0)</f>
        <v>0</v>
      </c>
    </row>
    <row r="129" spans="2:5" ht="15" customHeight="1" x14ac:dyDescent="0.25">
      <c r="B129" s="78"/>
      <c r="C129" s="63" t="str">
        <f>IF(B129="","",VLOOKUP(B129,'4. Staffing Rates'!$C$14:$K$63,8,FALSE))</f>
        <v/>
      </c>
      <c r="D129" s="78"/>
      <c r="E129" s="45">
        <f t="shared" si="5"/>
        <v>0</v>
      </c>
    </row>
    <row r="130" spans="2:5" ht="15" customHeight="1" x14ac:dyDescent="0.25">
      <c r="B130" s="78"/>
      <c r="C130" s="63" t="str">
        <f>IF(B130="","",VLOOKUP(B130,'4. Staffing Rates'!$C$14:$K$63,8,FALSE))</f>
        <v/>
      </c>
      <c r="D130" s="78"/>
      <c r="E130" s="45">
        <f t="shared" si="5"/>
        <v>0</v>
      </c>
    </row>
    <row r="131" spans="2:5" ht="15" customHeight="1" x14ac:dyDescent="0.25">
      <c r="B131" s="78"/>
      <c r="C131" s="63" t="str">
        <f>IF(B131="","",VLOOKUP(B131,'4. Staffing Rates'!$C$14:$K$63,8,FALSE))</f>
        <v/>
      </c>
      <c r="D131" s="78"/>
      <c r="E131" s="45">
        <f t="shared" si="5"/>
        <v>0</v>
      </c>
    </row>
    <row r="132" spans="2:5" ht="15" customHeight="1" x14ac:dyDescent="0.25">
      <c r="B132" s="78"/>
      <c r="C132" s="63" t="str">
        <f>IF(B132="","",VLOOKUP(B132,'4. Staffing Rates'!$C$14:$K$63,8,FALSE))</f>
        <v/>
      </c>
      <c r="D132" s="78"/>
      <c r="E132" s="45">
        <f t="shared" si="5"/>
        <v>0</v>
      </c>
    </row>
    <row r="133" spans="2:5" ht="15" customHeight="1" x14ac:dyDescent="0.25">
      <c r="B133" s="78"/>
      <c r="C133" s="63" t="str">
        <f>IF(B133="","",VLOOKUP(B133,'4. Staffing Rates'!$C$14:$K$63,8,FALSE))</f>
        <v/>
      </c>
      <c r="D133" s="78"/>
      <c r="E133" s="45">
        <f t="shared" si="5"/>
        <v>0</v>
      </c>
    </row>
    <row r="134" spans="2:5" ht="15" customHeight="1" x14ac:dyDescent="0.25">
      <c r="B134" s="78"/>
      <c r="C134" s="63" t="str">
        <f>IF(B134="","",VLOOKUP(B134,'4. Staffing Rates'!$C$14:$K$63,8,FALSE))</f>
        <v/>
      </c>
      <c r="D134" s="78"/>
      <c r="E134" s="45">
        <f t="shared" si="5"/>
        <v>0</v>
      </c>
    </row>
    <row r="135" spans="2:5" ht="15" customHeight="1" x14ac:dyDescent="0.25">
      <c r="B135" s="78"/>
      <c r="C135" s="63" t="str">
        <f>IF(B135="","",VLOOKUP(B135,'4. Staffing Rates'!$C$14:$K$63,8,FALSE))</f>
        <v/>
      </c>
      <c r="D135" s="78"/>
      <c r="E135" s="45">
        <f t="shared" si="5"/>
        <v>0</v>
      </c>
    </row>
    <row r="136" spans="2:5" ht="15" customHeight="1" x14ac:dyDescent="0.25">
      <c r="B136" s="78"/>
      <c r="C136" s="63" t="str">
        <f>IF(B136="","",VLOOKUP(B136,'4. Staffing Rates'!$C$14:$K$63,8,FALSE))</f>
        <v/>
      </c>
      <c r="D136" s="78"/>
      <c r="E136" s="45">
        <f t="shared" si="5"/>
        <v>0</v>
      </c>
    </row>
    <row r="137" spans="2:5" ht="15" customHeight="1" x14ac:dyDescent="0.25">
      <c r="B137" s="78"/>
      <c r="C137" s="63" t="str">
        <f>IF(B137="","",VLOOKUP(B137,'4. Staffing Rates'!$C$14:$K$63,8,FALSE))</f>
        <v/>
      </c>
      <c r="D137" s="78"/>
      <c r="E137" s="45">
        <f t="shared" si="5"/>
        <v>0</v>
      </c>
    </row>
    <row r="138" spans="2:5" ht="15" customHeight="1" x14ac:dyDescent="0.25">
      <c r="B138" s="78"/>
      <c r="C138" s="63" t="str">
        <f>IF(B138="","",VLOOKUP(B138,'4. Staffing Rates'!$C$14:$K$63,8,FALSE))</f>
        <v/>
      </c>
      <c r="D138" s="78"/>
      <c r="E138" s="45">
        <f t="shared" si="5"/>
        <v>0</v>
      </c>
    </row>
    <row r="139" spans="2:5" ht="15" customHeight="1" x14ac:dyDescent="0.25">
      <c r="B139" s="78"/>
      <c r="C139" s="63" t="str">
        <f>IF(B139="","",VLOOKUP(B139,'4. Staffing Rates'!$C$14:$K$63,8,FALSE))</f>
        <v/>
      </c>
      <c r="D139" s="78"/>
      <c r="E139" s="45">
        <f t="shared" si="5"/>
        <v>0</v>
      </c>
    </row>
    <row r="140" spans="2:5" ht="15" customHeight="1" x14ac:dyDescent="0.25">
      <c r="B140" s="78"/>
      <c r="C140" s="63" t="str">
        <f>IF(B140="","",VLOOKUP(B140,'4. Staffing Rates'!$C$14:$K$63,8,FALSE))</f>
        <v/>
      </c>
      <c r="D140" s="78"/>
      <c r="E140" s="45">
        <f t="shared" si="5"/>
        <v>0</v>
      </c>
    </row>
    <row r="141" spans="2:5" ht="15" customHeight="1" x14ac:dyDescent="0.25">
      <c r="B141" s="78"/>
      <c r="C141" s="63" t="str">
        <f>IF(B141="","",VLOOKUP(B141,'4. Staffing Rates'!$C$14:$K$63,8,FALSE))</f>
        <v/>
      </c>
      <c r="D141" s="78"/>
      <c r="E141" s="45">
        <f t="shared" si="5"/>
        <v>0</v>
      </c>
    </row>
    <row r="142" spans="2:5" ht="15" customHeight="1" x14ac:dyDescent="0.25">
      <c r="B142" s="82" t="s">
        <v>124</v>
      </c>
      <c r="C142" s="83"/>
      <c r="D142" s="84"/>
      <c r="E142" s="27">
        <f>SUM(E127:E141)</f>
        <v>0</v>
      </c>
    </row>
    <row r="143" spans="2:5" ht="15" customHeight="1" x14ac:dyDescent="0.25">
      <c r="B143" s="85" t="s">
        <v>126</v>
      </c>
      <c r="C143" s="86"/>
      <c r="D143" s="87"/>
      <c r="E143" s="29">
        <v>1</v>
      </c>
    </row>
    <row r="144" spans="2:5" ht="15" customHeight="1" x14ac:dyDescent="0.25">
      <c r="B144" s="85" t="s">
        <v>117</v>
      </c>
      <c r="C144" s="86"/>
      <c r="D144" s="87"/>
      <c r="E144" s="26">
        <f>E142*E143</f>
        <v>0</v>
      </c>
    </row>
    <row r="148" spans="2:5" ht="15" customHeight="1" x14ac:dyDescent="0.25">
      <c r="B148" s="6" t="s">
        <v>81</v>
      </c>
    </row>
    <row r="149" spans="2:5" ht="26.25" customHeight="1" x14ac:dyDescent="0.25">
      <c r="B149" s="17" t="s">
        <v>18</v>
      </c>
      <c r="C149" s="17" t="s">
        <v>43</v>
      </c>
      <c r="D149" s="17" t="s">
        <v>44</v>
      </c>
      <c r="E149" s="17" t="s">
        <v>45</v>
      </c>
    </row>
    <row r="150" spans="2:5" ht="15" customHeight="1" x14ac:dyDescent="0.25">
      <c r="B150" s="78"/>
      <c r="C150" s="63" t="str">
        <f>IF(B150="","",VLOOKUP(B150,'4. Staffing Rates'!$C$14:$K$63,8,FALSE))</f>
        <v/>
      </c>
      <c r="D150" s="78"/>
      <c r="E150" s="45">
        <f>IFERROR(C150*D150,0)</f>
        <v>0</v>
      </c>
    </row>
    <row r="151" spans="2:5" ht="15" customHeight="1" x14ac:dyDescent="0.25">
      <c r="B151" s="78"/>
      <c r="C151" s="63" t="str">
        <f>IF(B151="","",VLOOKUP(B151,'4. Staffing Rates'!$C$14:$K$63,8,FALSE))</f>
        <v/>
      </c>
      <c r="D151" s="78"/>
      <c r="E151" s="45">
        <f t="shared" ref="E151:E164" si="6">IFERROR(C151*D151,0)</f>
        <v>0</v>
      </c>
    </row>
    <row r="152" spans="2:5" ht="15" customHeight="1" x14ac:dyDescent="0.25">
      <c r="B152" s="78"/>
      <c r="C152" s="63" t="str">
        <f>IF(B152="","",VLOOKUP(B152,'4. Staffing Rates'!$C$14:$K$63,8,FALSE))</f>
        <v/>
      </c>
      <c r="D152" s="78"/>
      <c r="E152" s="45">
        <f t="shared" si="6"/>
        <v>0</v>
      </c>
    </row>
    <row r="153" spans="2:5" ht="15" customHeight="1" x14ac:dyDescent="0.25">
      <c r="B153" s="78"/>
      <c r="C153" s="63" t="str">
        <f>IF(B153="","",VLOOKUP(B153,'4. Staffing Rates'!$C$14:$K$63,8,FALSE))</f>
        <v/>
      </c>
      <c r="D153" s="78"/>
      <c r="E153" s="45">
        <f t="shared" si="6"/>
        <v>0</v>
      </c>
    </row>
    <row r="154" spans="2:5" ht="15" customHeight="1" x14ac:dyDescent="0.25">
      <c r="B154" s="78"/>
      <c r="C154" s="63" t="str">
        <f>IF(B154="","",VLOOKUP(B154,'4. Staffing Rates'!$C$14:$K$63,8,FALSE))</f>
        <v/>
      </c>
      <c r="D154" s="78"/>
      <c r="E154" s="45">
        <f t="shared" si="6"/>
        <v>0</v>
      </c>
    </row>
    <row r="155" spans="2:5" ht="15" customHeight="1" x14ac:dyDescent="0.25">
      <c r="B155" s="78"/>
      <c r="C155" s="63" t="str">
        <f>IF(B155="","",VLOOKUP(B155,'4. Staffing Rates'!$C$14:$K$63,8,FALSE))</f>
        <v/>
      </c>
      <c r="D155" s="78"/>
      <c r="E155" s="45">
        <f t="shared" si="6"/>
        <v>0</v>
      </c>
    </row>
    <row r="156" spans="2:5" ht="15" customHeight="1" x14ac:dyDescent="0.25">
      <c r="B156" s="78"/>
      <c r="C156" s="63" t="str">
        <f>IF(B156="","",VLOOKUP(B156,'4. Staffing Rates'!$C$14:$K$63,8,FALSE))</f>
        <v/>
      </c>
      <c r="D156" s="78"/>
      <c r="E156" s="45">
        <f t="shared" si="6"/>
        <v>0</v>
      </c>
    </row>
    <row r="157" spans="2:5" ht="15" customHeight="1" x14ac:dyDescent="0.25">
      <c r="B157" s="78"/>
      <c r="C157" s="63" t="str">
        <f>IF(B157="","",VLOOKUP(B157,'4. Staffing Rates'!$C$14:$K$63,8,FALSE))</f>
        <v/>
      </c>
      <c r="D157" s="78"/>
      <c r="E157" s="45">
        <f t="shared" si="6"/>
        <v>0</v>
      </c>
    </row>
    <row r="158" spans="2:5" ht="15" customHeight="1" x14ac:dyDescent="0.25">
      <c r="B158" s="78"/>
      <c r="C158" s="63" t="str">
        <f>IF(B158="","",VLOOKUP(B158,'4. Staffing Rates'!$C$14:$K$63,8,FALSE))</f>
        <v/>
      </c>
      <c r="D158" s="78"/>
      <c r="E158" s="45">
        <f t="shared" si="6"/>
        <v>0</v>
      </c>
    </row>
    <row r="159" spans="2:5" ht="15" customHeight="1" x14ac:dyDescent="0.25">
      <c r="B159" s="78"/>
      <c r="C159" s="63" t="str">
        <f>IF(B159="","",VLOOKUP(B159,'4. Staffing Rates'!$C$14:$K$63,8,FALSE))</f>
        <v/>
      </c>
      <c r="D159" s="78"/>
      <c r="E159" s="45">
        <f t="shared" si="6"/>
        <v>0</v>
      </c>
    </row>
    <row r="160" spans="2:5" ht="15" customHeight="1" x14ac:dyDescent="0.25">
      <c r="B160" s="78"/>
      <c r="C160" s="63" t="str">
        <f>IF(B160="","",VLOOKUP(B160,'4. Staffing Rates'!$C$14:$K$63,8,FALSE))</f>
        <v/>
      </c>
      <c r="D160" s="78"/>
      <c r="E160" s="45">
        <f t="shared" si="6"/>
        <v>0</v>
      </c>
    </row>
    <row r="161" spans="2:5" ht="15" customHeight="1" x14ac:dyDescent="0.25">
      <c r="B161" s="78"/>
      <c r="C161" s="63" t="str">
        <f>IF(B161="","",VLOOKUP(B161,'4. Staffing Rates'!$C$14:$K$63,8,FALSE))</f>
        <v/>
      </c>
      <c r="D161" s="78"/>
      <c r="E161" s="45">
        <f t="shared" si="6"/>
        <v>0</v>
      </c>
    </row>
    <row r="162" spans="2:5" ht="15" customHeight="1" x14ac:dyDescent="0.25">
      <c r="B162" s="78"/>
      <c r="C162" s="63" t="str">
        <f>IF(B162="","",VLOOKUP(B162,'4. Staffing Rates'!$C$14:$K$63,8,FALSE))</f>
        <v/>
      </c>
      <c r="D162" s="78"/>
      <c r="E162" s="45">
        <f t="shared" si="6"/>
        <v>0</v>
      </c>
    </row>
    <row r="163" spans="2:5" ht="15" customHeight="1" x14ac:dyDescent="0.25">
      <c r="B163" s="78"/>
      <c r="C163" s="63" t="str">
        <f>IF(B163="","",VLOOKUP(B163,'4. Staffing Rates'!$C$14:$K$63,8,FALSE))</f>
        <v/>
      </c>
      <c r="D163" s="78"/>
      <c r="E163" s="45">
        <f t="shared" si="6"/>
        <v>0</v>
      </c>
    </row>
    <row r="164" spans="2:5" ht="15" customHeight="1" x14ac:dyDescent="0.25">
      <c r="B164" s="78"/>
      <c r="C164" s="63" t="str">
        <f>IF(B164="","",VLOOKUP(B164,'4. Staffing Rates'!$C$14:$K$63,8,FALSE))</f>
        <v/>
      </c>
      <c r="D164" s="78"/>
      <c r="E164" s="45">
        <f t="shared" si="6"/>
        <v>0</v>
      </c>
    </row>
    <row r="165" spans="2:5" ht="15" customHeight="1" x14ac:dyDescent="0.25">
      <c r="B165" s="82" t="s">
        <v>124</v>
      </c>
      <c r="C165" s="83"/>
      <c r="D165" s="84"/>
      <c r="E165" s="27">
        <f>SUM(E150:E164)</f>
        <v>0</v>
      </c>
    </row>
    <row r="166" spans="2:5" ht="15" customHeight="1" x14ac:dyDescent="0.25">
      <c r="B166" s="85" t="s">
        <v>126</v>
      </c>
      <c r="C166" s="86"/>
      <c r="D166" s="87"/>
      <c r="E166" s="29">
        <v>1</v>
      </c>
    </row>
    <row r="167" spans="2:5" ht="15" customHeight="1" x14ac:dyDescent="0.25">
      <c r="B167" s="85" t="s">
        <v>117</v>
      </c>
      <c r="C167" s="86"/>
      <c r="D167" s="87"/>
      <c r="E167" s="26">
        <f>E165*E166</f>
        <v>0</v>
      </c>
    </row>
    <row r="171" spans="2:5" ht="15" customHeight="1" x14ac:dyDescent="0.25">
      <c r="B171" s="6" t="s">
        <v>82</v>
      </c>
    </row>
    <row r="172" spans="2:5" ht="26.25" customHeight="1" x14ac:dyDescent="0.25">
      <c r="B172" s="17" t="s">
        <v>18</v>
      </c>
      <c r="C172" s="17" t="s">
        <v>43</v>
      </c>
      <c r="D172" s="17" t="s">
        <v>44</v>
      </c>
      <c r="E172" s="17" t="s">
        <v>45</v>
      </c>
    </row>
    <row r="173" spans="2:5" ht="15" customHeight="1" x14ac:dyDescent="0.25">
      <c r="B173" s="78"/>
      <c r="C173" s="63" t="str">
        <f>IF(B173="","",VLOOKUP(B173,'4. Staffing Rates'!$C$14:$K$63,8,FALSE))</f>
        <v/>
      </c>
      <c r="D173" s="78"/>
      <c r="E173" s="45">
        <f>IFERROR(C173*D173,0)</f>
        <v>0</v>
      </c>
    </row>
    <row r="174" spans="2:5" ht="15" customHeight="1" x14ac:dyDescent="0.25">
      <c r="B174" s="78"/>
      <c r="C174" s="63" t="str">
        <f>IF(B174="","",VLOOKUP(B174,'4. Staffing Rates'!$C$14:$K$63,8,FALSE))</f>
        <v/>
      </c>
      <c r="D174" s="78"/>
      <c r="E174" s="45">
        <f t="shared" ref="E174:E187" si="7">IFERROR(C174*D174,0)</f>
        <v>0</v>
      </c>
    </row>
    <row r="175" spans="2:5" ht="15" customHeight="1" x14ac:dyDescent="0.25">
      <c r="B175" s="78"/>
      <c r="C175" s="63" t="str">
        <f>IF(B175="","",VLOOKUP(B175,'4. Staffing Rates'!$C$14:$K$63,8,FALSE))</f>
        <v/>
      </c>
      <c r="D175" s="78"/>
      <c r="E175" s="45">
        <f t="shared" si="7"/>
        <v>0</v>
      </c>
    </row>
    <row r="176" spans="2:5" ht="15" customHeight="1" x14ac:dyDescent="0.25">
      <c r="B176" s="78"/>
      <c r="C176" s="63" t="str">
        <f>IF(B176="","",VLOOKUP(B176,'4. Staffing Rates'!$C$14:$K$63,8,FALSE))</f>
        <v/>
      </c>
      <c r="D176" s="78"/>
      <c r="E176" s="45">
        <f t="shared" si="7"/>
        <v>0</v>
      </c>
    </row>
    <row r="177" spans="2:5" ht="15" customHeight="1" x14ac:dyDescent="0.25">
      <c r="B177" s="78"/>
      <c r="C177" s="63" t="str">
        <f>IF(B177="","",VLOOKUP(B177,'4. Staffing Rates'!$C$14:$K$63,8,FALSE))</f>
        <v/>
      </c>
      <c r="D177" s="78"/>
      <c r="E177" s="45">
        <f t="shared" si="7"/>
        <v>0</v>
      </c>
    </row>
    <row r="178" spans="2:5" ht="15" customHeight="1" x14ac:dyDescent="0.25">
      <c r="B178" s="78"/>
      <c r="C178" s="63" t="str">
        <f>IF(B178="","",VLOOKUP(B178,'4. Staffing Rates'!$C$14:$K$63,8,FALSE))</f>
        <v/>
      </c>
      <c r="D178" s="78"/>
      <c r="E178" s="45">
        <f t="shared" si="7"/>
        <v>0</v>
      </c>
    </row>
    <row r="179" spans="2:5" ht="15" customHeight="1" x14ac:dyDescent="0.25">
      <c r="B179" s="78"/>
      <c r="C179" s="63" t="str">
        <f>IF(B179="","",VLOOKUP(B179,'4. Staffing Rates'!$C$14:$K$63,8,FALSE))</f>
        <v/>
      </c>
      <c r="D179" s="78"/>
      <c r="E179" s="45">
        <f t="shared" si="7"/>
        <v>0</v>
      </c>
    </row>
    <row r="180" spans="2:5" ht="15" customHeight="1" x14ac:dyDescent="0.25">
      <c r="B180" s="78"/>
      <c r="C180" s="63" t="str">
        <f>IF(B180="","",VLOOKUP(B180,'4. Staffing Rates'!$C$14:$K$63,8,FALSE))</f>
        <v/>
      </c>
      <c r="D180" s="78"/>
      <c r="E180" s="45">
        <f t="shared" si="7"/>
        <v>0</v>
      </c>
    </row>
    <row r="181" spans="2:5" ht="15" customHeight="1" x14ac:dyDescent="0.25">
      <c r="B181" s="78"/>
      <c r="C181" s="63" t="str">
        <f>IF(B181="","",VLOOKUP(B181,'4. Staffing Rates'!$C$14:$K$63,8,FALSE))</f>
        <v/>
      </c>
      <c r="D181" s="78"/>
      <c r="E181" s="45">
        <f t="shared" si="7"/>
        <v>0</v>
      </c>
    </row>
    <row r="182" spans="2:5" ht="15" customHeight="1" x14ac:dyDescent="0.25">
      <c r="B182" s="78"/>
      <c r="C182" s="63" t="str">
        <f>IF(B182="","",VLOOKUP(B182,'4. Staffing Rates'!$C$14:$K$63,8,FALSE))</f>
        <v/>
      </c>
      <c r="D182" s="78"/>
      <c r="E182" s="45">
        <f t="shared" si="7"/>
        <v>0</v>
      </c>
    </row>
    <row r="183" spans="2:5" ht="15" customHeight="1" x14ac:dyDescent="0.25">
      <c r="B183" s="78"/>
      <c r="C183" s="63" t="str">
        <f>IF(B183="","",VLOOKUP(B183,'4. Staffing Rates'!$C$14:$K$63,8,FALSE))</f>
        <v/>
      </c>
      <c r="D183" s="78"/>
      <c r="E183" s="45">
        <f t="shared" si="7"/>
        <v>0</v>
      </c>
    </row>
    <row r="184" spans="2:5" ht="15" customHeight="1" x14ac:dyDescent="0.25">
      <c r="B184" s="78"/>
      <c r="C184" s="63" t="str">
        <f>IF(B184="","",VLOOKUP(B184,'4. Staffing Rates'!$C$14:$K$63,8,FALSE))</f>
        <v/>
      </c>
      <c r="D184" s="78"/>
      <c r="E184" s="45">
        <f t="shared" si="7"/>
        <v>0</v>
      </c>
    </row>
    <row r="185" spans="2:5" ht="15" customHeight="1" x14ac:dyDescent="0.25">
      <c r="B185" s="78"/>
      <c r="C185" s="63" t="str">
        <f>IF(B185="","",VLOOKUP(B185,'4. Staffing Rates'!$C$14:$K$63,8,FALSE))</f>
        <v/>
      </c>
      <c r="D185" s="78"/>
      <c r="E185" s="45">
        <f t="shared" si="7"/>
        <v>0</v>
      </c>
    </row>
    <row r="186" spans="2:5" ht="15" customHeight="1" x14ac:dyDescent="0.25">
      <c r="B186" s="78"/>
      <c r="C186" s="63" t="str">
        <f>IF(B186="","",VLOOKUP(B186,'4. Staffing Rates'!$C$14:$K$63,8,FALSE))</f>
        <v/>
      </c>
      <c r="D186" s="78"/>
      <c r="E186" s="45">
        <f t="shared" si="7"/>
        <v>0</v>
      </c>
    </row>
    <row r="187" spans="2:5" ht="15" customHeight="1" x14ac:dyDescent="0.25">
      <c r="B187" s="78"/>
      <c r="C187" s="63" t="str">
        <f>IF(B187="","",VLOOKUP(B187,'4. Staffing Rates'!$C$14:$K$63,8,FALSE))</f>
        <v/>
      </c>
      <c r="D187" s="78"/>
      <c r="E187" s="45">
        <f t="shared" si="7"/>
        <v>0</v>
      </c>
    </row>
    <row r="188" spans="2:5" ht="15" customHeight="1" x14ac:dyDescent="0.25">
      <c r="B188" s="82" t="s">
        <v>124</v>
      </c>
      <c r="C188" s="83"/>
      <c r="D188" s="84"/>
      <c r="E188" s="27">
        <f>SUM(E173:E187)</f>
        <v>0</v>
      </c>
    </row>
    <row r="189" spans="2:5" ht="15" customHeight="1" x14ac:dyDescent="0.25">
      <c r="B189" s="85" t="s">
        <v>126</v>
      </c>
      <c r="C189" s="86"/>
      <c r="D189" s="87"/>
      <c r="E189" s="29">
        <v>1</v>
      </c>
    </row>
    <row r="190" spans="2:5" ht="15" customHeight="1" x14ac:dyDescent="0.25">
      <c r="B190" s="85" t="s">
        <v>117</v>
      </c>
      <c r="C190" s="86"/>
      <c r="D190" s="87"/>
      <c r="E190" s="26">
        <f>E188*E189</f>
        <v>0</v>
      </c>
    </row>
    <row r="194" spans="2:5" ht="15" customHeight="1" x14ac:dyDescent="0.25">
      <c r="B194" s="6" t="s">
        <v>83</v>
      </c>
    </row>
    <row r="195" spans="2:5" ht="26.25" customHeight="1" x14ac:dyDescent="0.25">
      <c r="B195" s="17" t="s">
        <v>18</v>
      </c>
      <c r="C195" s="17" t="s">
        <v>43</v>
      </c>
      <c r="D195" s="17" t="s">
        <v>44</v>
      </c>
      <c r="E195" s="17" t="s">
        <v>45</v>
      </c>
    </row>
    <row r="196" spans="2:5" ht="15" customHeight="1" x14ac:dyDescent="0.25">
      <c r="B196" s="78"/>
      <c r="C196" s="63" t="str">
        <f>IF(B196="","",VLOOKUP(B196,'4. Staffing Rates'!$C$14:$K$63,8,FALSE))</f>
        <v/>
      </c>
      <c r="D196" s="78"/>
      <c r="E196" s="45">
        <f>IFERROR(C196*D196,0)</f>
        <v>0</v>
      </c>
    </row>
    <row r="197" spans="2:5" ht="15" customHeight="1" x14ac:dyDescent="0.25">
      <c r="B197" s="78"/>
      <c r="C197" s="63" t="str">
        <f>IF(B197="","",VLOOKUP(B197,'4. Staffing Rates'!$C$14:$K$63,8,FALSE))</f>
        <v/>
      </c>
      <c r="D197" s="78"/>
      <c r="E197" s="45">
        <f t="shared" ref="E197:E210" si="8">IFERROR(C197*D197,0)</f>
        <v>0</v>
      </c>
    </row>
    <row r="198" spans="2:5" ht="15" customHeight="1" x14ac:dyDescent="0.25">
      <c r="B198" s="78"/>
      <c r="C198" s="63" t="str">
        <f>IF(B198="","",VLOOKUP(B198,'4. Staffing Rates'!$C$14:$K$63,8,FALSE))</f>
        <v/>
      </c>
      <c r="D198" s="78"/>
      <c r="E198" s="45">
        <f t="shared" si="8"/>
        <v>0</v>
      </c>
    </row>
    <row r="199" spans="2:5" ht="15" customHeight="1" x14ac:dyDescent="0.25">
      <c r="B199" s="78"/>
      <c r="C199" s="63" t="str">
        <f>IF(B199="","",VLOOKUP(B199,'4. Staffing Rates'!$C$14:$K$63,8,FALSE))</f>
        <v/>
      </c>
      <c r="D199" s="78"/>
      <c r="E199" s="45">
        <f t="shared" si="8"/>
        <v>0</v>
      </c>
    </row>
    <row r="200" spans="2:5" ht="15" customHeight="1" x14ac:dyDescent="0.25">
      <c r="B200" s="78"/>
      <c r="C200" s="63" t="str">
        <f>IF(B200="","",VLOOKUP(B200,'4. Staffing Rates'!$C$14:$K$63,8,FALSE))</f>
        <v/>
      </c>
      <c r="D200" s="78"/>
      <c r="E200" s="45">
        <f t="shared" si="8"/>
        <v>0</v>
      </c>
    </row>
    <row r="201" spans="2:5" ht="15" customHeight="1" x14ac:dyDescent="0.25">
      <c r="B201" s="78"/>
      <c r="C201" s="63" t="str">
        <f>IF(B201="","",VLOOKUP(B201,'4. Staffing Rates'!$C$14:$K$63,8,FALSE))</f>
        <v/>
      </c>
      <c r="D201" s="78"/>
      <c r="E201" s="45">
        <f t="shared" si="8"/>
        <v>0</v>
      </c>
    </row>
    <row r="202" spans="2:5" ht="15" customHeight="1" x14ac:dyDescent="0.25">
      <c r="B202" s="78"/>
      <c r="C202" s="63" t="str">
        <f>IF(B202="","",VLOOKUP(B202,'4. Staffing Rates'!$C$14:$K$63,8,FALSE))</f>
        <v/>
      </c>
      <c r="D202" s="78"/>
      <c r="E202" s="45">
        <f t="shared" si="8"/>
        <v>0</v>
      </c>
    </row>
    <row r="203" spans="2:5" ht="15" customHeight="1" x14ac:dyDescent="0.25">
      <c r="B203" s="78"/>
      <c r="C203" s="63" t="str">
        <f>IF(B203="","",VLOOKUP(B203,'4. Staffing Rates'!$C$14:$K$63,8,FALSE))</f>
        <v/>
      </c>
      <c r="D203" s="78"/>
      <c r="E203" s="45">
        <f t="shared" si="8"/>
        <v>0</v>
      </c>
    </row>
    <row r="204" spans="2:5" ht="15" customHeight="1" x14ac:dyDescent="0.25">
      <c r="B204" s="78"/>
      <c r="C204" s="63" t="str">
        <f>IF(B204="","",VLOOKUP(B204,'4. Staffing Rates'!$C$14:$K$63,8,FALSE))</f>
        <v/>
      </c>
      <c r="D204" s="78"/>
      <c r="E204" s="45">
        <f t="shared" si="8"/>
        <v>0</v>
      </c>
    </row>
    <row r="205" spans="2:5" ht="15" customHeight="1" x14ac:dyDescent="0.25">
      <c r="B205" s="78"/>
      <c r="C205" s="63" t="str">
        <f>IF(B205="","",VLOOKUP(B205,'4. Staffing Rates'!$C$14:$K$63,8,FALSE))</f>
        <v/>
      </c>
      <c r="D205" s="78"/>
      <c r="E205" s="45">
        <f t="shared" si="8"/>
        <v>0</v>
      </c>
    </row>
    <row r="206" spans="2:5" ht="15" customHeight="1" x14ac:dyDescent="0.25">
      <c r="B206" s="78"/>
      <c r="C206" s="63" t="str">
        <f>IF(B206="","",VLOOKUP(B206,'4. Staffing Rates'!$C$14:$K$63,8,FALSE))</f>
        <v/>
      </c>
      <c r="D206" s="78"/>
      <c r="E206" s="45">
        <f t="shared" si="8"/>
        <v>0</v>
      </c>
    </row>
    <row r="207" spans="2:5" ht="15" customHeight="1" x14ac:dyDescent="0.25">
      <c r="B207" s="78"/>
      <c r="C207" s="63" t="str">
        <f>IF(B207="","",VLOOKUP(B207,'4. Staffing Rates'!$C$14:$K$63,8,FALSE))</f>
        <v/>
      </c>
      <c r="D207" s="78"/>
      <c r="E207" s="45">
        <f t="shared" si="8"/>
        <v>0</v>
      </c>
    </row>
    <row r="208" spans="2:5" ht="15" customHeight="1" x14ac:dyDescent="0.25">
      <c r="B208" s="78"/>
      <c r="C208" s="63" t="str">
        <f>IF(B208="","",VLOOKUP(B208,'4. Staffing Rates'!$C$14:$K$63,8,FALSE))</f>
        <v/>
      </c>
      <c r="D208" s="78"/>
      <c r="E208" s="45">
        <f t="shared" si="8"/>
        <v>0</v>
      </c>
    </row>
    <row r="209" spans="2:5" ht="15" customHeight="1" x14ac:dyDescent="0.25">
      <c r="B209" s="78"/>
      <c r="C209" s="63" t="str">
        <f>IF(B209="","",VLOOKUP(B209,'4. Staffing Rates'!$C$14:$K$63,8,FALSE))</f>
        <v/>
      </c>
      <c r="D209" s="78"/>
      <c r="E209" s="45">
        <f t="shared" si="8"/>
        <v>0</v>
      </c>
    </row>
    <row r="210" spans="2:5" ht="15" customHeight="1" x14ac:dyDescent="0.25">
      <c r="B210" s="78"/>
      <c r="C210" s="63" t="str">
        <f>IF(B210="","",VLOOKUP(B210,'4. Staffing Rates'!$C$14:$K$63,8,FALSE))</f>
        <v/>
      </c>
      <c r="D210" s="78"/>
      <c r="E210" s="45">
        <f t="shared" si="8"/>
        <v>0</v>
      </c>
    </row>
    <row r="211" spans="2:5" ht="15" customHeight="1" x14ac:dyDescent="0.25">
      <c r="B211" s="82" t="s">
        <v>124</v>
      </c>
      <c r="C211" s="83"/>
      <c r="D211" s="84"/>
      <c r="E211" s="27">
        <f>SUM(E196:E210)</f>
        <v>0</v>
      </c>
    </row>
    <row r="212" spans="2:5" ht="15" customHeight="1" x14ac:dyDescent="0.25">
      <c r="B212" s="85" t="s">
        <v>126</v>
      </c>
      <c r="C212" s="86"/>
      <c r="D212" s="87"/>
      <c r="E212" s="29">
        <v>1</v>
      </c>
    </row>
    <row r="213" spans="2:5" ht="15" customHeight="1" x14ac:dyDescent="0.25">
      <c r="B213" s="85" t="s">
        <v>117</v>
      </c>
      <c r="C213" s="86"/>
      <c r="D213" s="87"/>
      <c r="E213" s="26">
        <f>E211*E212</f>
        <v>0</v>
      </c>
    </row>
    <row r="217" spans="2:5" ht="15.75" x14ac:dyDescent="0.25">
      <c r="B217" s="6" t="s">
        <v>84</v>
      </c>
    </row>
    <row r="218" spans="2:5" ht="30" x14ac:dyDescent="0.25">
      <c r="B218" s="17" t="s">
        <v>18</v>
      </c>
      <c r="C218" s="17" t="s">
        <v>43</v>
      </c>
      <c r="D218" s="17" t="s">
        <v>44</v>
      </c>
      <c r="E218" s="17" t="s">
        <v>45</v>
      </c>
    </row>
    <row r="219" spans="2:5" ht="15.75" x14ac:dyDescent="0.25">
      <c r="B219" s="78"/>
      <c r="C219" s="63" t="str">
        <f>IF(B219="","",VLOOKUP(B219,'4. Staffing Rates'!$C$14:$K$63,8,FALSE))</f>
        <v/>
      </c>
      <c r="D219" s="78"/>
      <c r="E219" s="45">
        <f>IFERROR(C219*D219,0)</f>
        <v>0</v>
      </c>
    </row>
    <row r="220" spans="2:5" ht="15.75" x14ac:dyDescent="0.25">
      <c r="B220" s="78"/>
      <c r="C220" s="63" t="str">
        <f>IF(B220="","",VLOOKUP(B220,'4. Staffing Rates'!$C$14:$K$63,8,FALSE))</f>
        <v/>
      </c>
      <c r="D220" s="78"/>
      <c r="E220" s="45">
        <f t="shared" ref="E220:E233" si="9">IFERROR(C220*D220,0)</f>
        <v>0</v>
      </c>
    </row>
    <row r="221" spans="2:5" ht="15.75" x14ac:dyDescent="0.25">
      <c r="B221" s="78"/>
      <c r="C221" s="63" t="str">
        <f>IF(B221="","",VLOOKUP(B221,'4. Staffing Rates'!$C$14:$K$63,8,FALSE))</f>
        <v/>
      </c>
      <c r="D221" s="78"/>
      <c r="E221" s="45">
        <f t="shared" si="9"/>
        <v>0</v>
      </c>
    </row>
    <row r="222" spans="2:5" ht="15.75" x14ac:dyDescent="0.25">
      <c r="B222" s="78"/>
      <c r="C222" s="63" t="str">
        <f>IF(B222="","",VLOOKUP(B222,'4. Staffing Rates'!$C$14:$K$63,8,FALSE))</f>
        <v/>
      </c>
      <c r="D222" s="78"/>
      <c r="E222" s="45">
        <f t="shared" si="9"/>
        <v>0</v>
      </c>
    </row>
    <row r="223" spans="2:5" ht="15.75" x14ac:dyDescent="0.25">
      <c r="B223" s="78"/>
      <c r="C223" s="63" t="str">
        <f>IF(B223="","",VLOOKUP(B223,'4. Staffing Rates'!$C$14:$K$63,8,FALSE))</f>
        <v/>
      </c>
      <c r="D223" s="78"/>
      <c r="E223" s="45">
        <f t="shared" si="9"/>
        <v>0</v>
      </c>
    </row>
    <row r="224" spans="2:5" ht="15.75" x14ac:dyDescent="0.25">
      <c r="B224" s="78"/>
      <c r="C224" s="63" t="str">
        <f>IF(B224="","",VLOOKUP(B224,'4. Staffing Rates'!$C$14:$K$63,8,FALSE))</f>
        <v/>
      </c>
      <c r="D224" s="78"/>
      <c r="E224" s="45">
        <f t="shared" si="9"/>
        <v>0</v>
      </c>
    </row>
    <row r="225" spans="2:5" ht="15.75" x14ac:dyDescent="0.25">
      <c r="B225" s="78"/>
      <c r="C225" s="63" t="str">
        <f>IF(B225="","",VLOOKUP(B225,'4. Staffing Rates'!$C$14:$K$63,8,FALSE))</f>
        <v/>
      </c>
      <c r="D225" s="78"/>
      <c r="E225" s="45">
        <f t="shared" si="9"/>
        <v>0</v>
      </c>
    </row>
    <row r="226" spans="2:5" ht="15.75" x14ac:dyDescent="0.25">
      <c r="B226" s="78"/>
      <c r="C226" s="63" t="str">
        <f>IF(B226="","",VLOOKUP(B226,'4. Staffing Rates'!$C$14:$K$63,8,FALSE))</f>
        <v/>
      </c>
      <c r="D226" s="78"/>
      <c r="E226" s="45">
        <f t="shared" si="9"/>
        <v>0</v>
      </c>
    </row>
    <row r="227" spans="2:5" ht="15.75" x14ac:dyDescent="0.25">
      <c r="B227" s="78"/>
      <c r="C227" s="63" t="str">
        <f>IF(B227="","",VLOOKUP(B227,'4. Staffing Rates'!$C$14:$K$63,8,FALSE))</f>
        <v/>
      </c>
      <c r="D227" s="78"/>
      <c r="E227" s="45">
        <f t="shared" si="9"/>
        <v>0</v>
      </c>
    </row>
    <row r="228" spans="2:5" ht="15.75" x14ac:dyDescent="0.25">
      <c r="B228" s="78"/>
      <c r="C228" s="63" t="str">
        <f>IF(B228="","",VLOOKUP(B228,'4. Staffing Rates'!$C$14:$K$63,8,FALSE))</f>
        <v/>
      </c>
      <c r="D228" s="78"/>
      <c r="E228" s="45">
        <f t="shared" si="9"/>
        <v>0</v>
      </c>
    </row>
    <row r="229" spans="2:5" ht="15.75" x14ac:dyDescent="0.25">
      <c r="B229" s="78"/>
      <c r="C229" s="63" t="str">
        <f>IF(B229="","",VLOOKUP(B229,'4. Staffing Rates'!$C$14:$K$63,8,FALSE))</f>
        <v/>
      </c>
      <c r="D229" s="78"/>
      <c r="E229" s="45">
        <f t="shared" si="9"/>
        <v>0</v>
      </c>
    </row>
    <row r="230" spans="2:5" ht="15.75" x14ac:dyDescent="0.25">
      <c r="B230" s="78"/>
      <c r="C230" s="63" t="str">
        <f>IF(B230="","",VLOOKUP(B230,'4. Staffing Rates'!$C$14:$K$63,8,FALSE))</f>
        <v/>
      </c>
      <c r="D230" s="78"/>
      <c r="E230" s="45">
        <f t="shared" si="9"/>
        <v>0</v>
      </c>
    </row>
    <row r="231" spans="2:5" ht="15.75" x14ac:dyDescent="0.25">
      <c r="B231" s="78"/>
      <c r="C231" s="63" t="str">
        <f>IF(B231="","",VLOOKUP(B231,'4. Staffing Rates'!$C$14:$K$63,8,FALSE))</f>
        <v/>
      </c>
      <c r="D231" s="78"/>
      <c r="E231" s="45">
        <f t="shared" si="9"/>
        <v>0</v>
      </c>
    </row>
    <row r="232" spans="2:5" ht="15.75" x14ac:dyDescent="0.25">
      <c r="B232" s="78"/>
      <c r="C232" s="63" t="str">
        <f>IF(B232="","",VLOOKUP(B232,'4. Staffing Rates'!$C$14:$K$63,8,FALSE))</f>
        <v/>
      </c>
      <c r="D232" s="78"/>
      <c r="E232" s="45">
        <f t="shared" si="9"/>
        <v>0</v>
      </c>
    </row>
    <row r="233" spans="2:5" ht="15.75" x14ac:dyDescent="0.25">
      <c r="B233" s="78"/>
      <c r="C233" s="63" t="str">
        <f>IF(B233="","",VLOOKUP(B233,'4. Staffing Rates'!$C$14:$K$63,8,FALSE))</f>
        <v/>
      </c>
      <c r="D233" s="78"/>
      <c r="E233" s="45">
        <f t="shared" si="9"/>
        <v>0</v>
      </c>
    </row>
    <row r="234" spans="2:5" ht="15.75" x14ac:dyDescent="0.25">
      <c r="B234" s="82" t="s">
        <v>124</v>
      </c>
      <c r="C234" s="83"/>
      <c r="D234" s="84"/>
      <c r="E234" s="27">
        <f>SUM(E219:E233)</f>
        <v>0</v>
      </c>
    </row>
    <row r="235" spans="2:5" ht="15.75" x14ac:dyDescent="0.25">
      <c r="B235" s="85" t="s">
        <v>126</v>
      </c>
      <c r="C235" s="86"/>
      <c r="D235" s="87"/>
      <c r="E235" s="29">
        <v>1</v>
      </c>
    </row>
    <row r="236" spans="2:5" ht="15.75" x14ac:dyDescent="0.25">
      <c r="B236" s="85" t="s">
        <v>117</v>
      </c>
      <c r="C236" s="86"/>
      <c r="D236" s="87"/>
      <c r="E236" s="26">
        <f>E234*E235</f>
        <v>0</v>
      </c>
    </row>
    <row r="237" spans="2:5" ht="15.75" x14ac:dyDescent="0.25"/>
    <row r="238" spans="2:5" ht="15.75" x14ac:dyDescent="0.25"/>
    <row r="239" spans="2:5" ht="15.75" x14ac:dyDescent="0.25"/>
    <row r="240" spans="2:5" ht="15.75" x14ac:dyDescent="0.25">
      <c r="B240" s="31" t="s">
        <v>85</v>
      </c>
    </row>
    <row r="241" spans="2:5" ht="30" x14ac:dyDescent="0.25">
      <c r="B241" s="17" t="s">
        <v>18</v>
      </c>
      <c r="C241" s="17" t="s">
        <v>43</v>
      </c>
      <c r="D241" s="17" t="s">
        <v>44</v>
      </c>
      <c r="E241" s="17" t="s">
        <v>45</v>
      </c>
    </row>
    <row r="242" spans="2:5" ht="15.75" x14ac:dyDescent="0.25">
      <c r="B242" s="78"/>
      <c r="C242" s="63" t="str">
        <f>IF(B242="","",VLOOKUP(B242,'4. Staffing Rates'!$C$14:$K$63,8,FALSE))</f>
        <v/>
      </c>
      <c r="D242" s="78"/>
      <c r="E242" s="45">
        <f>IFERROR(C242*D242,0)</f>
        <v>0</v>
      </c>
    </row>
    <row r="243" spans="2:5" ht="15.75" x14ac:dyDescent="0.25">
      <c r="B243" s="78"/>
      <c r="C243" s="63" t="str">
        <f>IF(B243="","",VLOOKUP(B243,'4. Staffing Rates'!$C$14:$K$63,8,FALSE))</f>
        <v/>
      </c>
      <c r="D243" s="78"/>
      <c r="E243" s="45">
        <f t="shared" ref="E243:E256" si="10">IFERROR(C243*D243,0)</f>
        <v>0</v>
      </c>
    </row>
    <row r="244" spans="2:5" ht="15.75" x14ac:dyDescent="0.25">
      <c r="B244" s="78"/>
      <c r="C244" s="63" t="str">
        <f>IF(B244="","",VLOOKUP(B244,'4. Staffing Rates'!$C$14:$K$63,8,FALSE))</f>
        <v/>
      </c>
      <c r="D244" s="78"/>
      <c r="E244" s="45">
        <f t="shared" si="10"/>
        <v>0</v>
      </c>
    </row>
    <row r="245" spans="2:5" ht="15.75" x14ac:dyDescent="0.25">
      <c r="B245" s="78"/>
      <c r="C245" s="63" t="str">
        <f>IF(B245="","",VLOOKUP(B245,'4. Staffing Rates'!$C$14:$K$63,8,FALSE))</f>
        <v/>
      </c>
      <c r="D245" s="78"/>
      <c r="E245" s="45">
        <f t="shared" si="10"/>
        <v>0</v>
      </c>
    </row>
    <row r="246" spans="2:5" ht="15.75" x14ac:dyDescent="0.25">
      <c r="B246" s="78"/>
      <c r="C246" s="63" t="str">
        <f>IF(B246="","",VLOOKUP(B246,'4. Staffing Rates'!$C$14:$K$63,8,FALSE))</f>
        <v/>
      </c>
      <c r="D246" s="78"/>
      <c r="E246" s="45">
        <f t="shared" si="10"/>
        <v>0</v>
      </c>
    </row>
    <row r="247" spans="2:5" ht="15.75" x14ac:dyDescent="0.25">
      <c r="B247" s="78"/>
      <c r="C247" s="63" t="str">
        <f>IF(B247="","",VLOOKUP(B247,'4. Staffing Rates'!$C$14:$K$63,8,FALSE))</f>
        <v/>
      </c>
      <c r="D247" s="78"/>
      <c r="E247" s="45">
        <f t="shared" si="10"/>
        <v>0</v>
      </c>
    </row>
    <row r="248" spans="2:5" ht="15.75" x14ac:dyDescent="0.25">
      <c r="B248" s="78"/>
      <c r="C248" s="63" t="str">
        <f>IF(B248="","",VLOOKUP(B248,'4. Staffing Rates'!$C$14:$K$63,8,FALSE))</f>
        <v/>
      </c>
      <c r="D248" s="78"/>
      <c r="E248" s="45">
        <f t="shared" si="10"/>
        <v>0</v>
      </c>
    </row>
    <row r="249" spans="2:5" ht="15.75" x14ac:dyDescent="0.25">
      <c r="B249" s="78"/>
      <c r="C249" s="63" t="str">
        <f>IF(B249="","",VLOOKUP(B249,'4. Staffing Rates'!$C$14:$K$63,8,FALSE))</f>
        <v/>
      </c>
      <c r="D249" s="78"/>
      <c r="E249" s="45">
        <f t="shared" si="10"/>
        <v>0</v>
      </c>
    </row>
    <row r="250" spans="2:5" ht="15.75" x14ac:dyDescent="0.25">
      <c r="B250" s="78"/>
      <c r="C250" s="63" t="str">
        <f>IF(B250="","",VLOOKUP(B250,'4. Staffing Rates'!$C$14:$K$63,8,FALSE))</f>
        <v/>
      </c>
      <c r="D250" s="78"/>
      <c r="E250" s="45">
        <f t="shared" si="10"/>
        <v>0</v>
      </c>
    </row>
    <row r="251" spans="2:5" ht="15.75" x14ac:dyDescent="0.25">
      <c r="B251" s="78"/>
      <c r="C251" s="63" t="str">
        <f>IF(B251="","",VLOOKUP(B251,'4. Staffing Rates'!$C$14:$K$63,8,FALSE))</f>
        <v/>
      </c>
      <c r="D251" s="78"/>
      <c r="E251" s="45">
        <f t="shared" si="10"/>
        <v>0</v>
      </c>
    </row>
    <row r="252" spans="2:5" ht="15.75" x14ac:dyDescent="0.25">
      <c r="B252" s="78"/>
      <c r="C252" s="63" t="str">
        <f>IF(B252="","",VLOOKUP(B252,'4. Staffing Rates'!$C$14:$K$63,8,FALSE))</f>
        <v/>
      </c>
      <c r="D252" s="78"/>
      <c r="E252" s="45">
        <f t="shared" si="10"/>
        <v>0</v>
      </c>
    </row>
    <row r="253" spans="2:5" ht="15.75" x14ac:dyDescent="0.25">
      <c r="B253" s="78"/>
      <c r="C253" s="63" t="str">
        <f>IF(B253="","",VLOOKUP(B253,'4. Staffing Rates'!$C$14:$K$63,8,FALSE))</f>
        <v/>
      </c>
      <c r="D253" s="78"/>
      <c r="E253" s="45">
        <f t="shared" si="10"/>
        <v>0</v>
      </c>
    </row>
    <row r="254" spans="2:5" ht="15.75" x14ac:dyDescent="0.25">
      <c r="B254" s="78"/>
      <c r="C254" s="63" t="str">
        <f>IF(B254="","",VLOOKUP(B254,'4. Staffing Rates'!$C$14:$K$63,8,FALSE))</f>
        <v/>
      </c>
      <c r="D254" s="78"/>
      <c r="E254" s="45">
        <f t="shared" si="10"/>
        <v>0</v>
      </c>
    </row>
    <row r="255" spans="2:5" ht="15.75" x14ac:dyDescent="0.25">
      <c r="B255" s="78"/>
      <c r="C255" s="63" t="str">
        <f>IF(B255="","",VLOOKUP(B255,'4. Staffing Rates'!$C$14:$K$63,8,FALSE))</f>
        <v/>
      </c>
      <c r="D255" s="78"/>
      <c r="E255" s="45">
        <f t="shared" si="10"/>
        <v>0</v>
      </c>
    </row>
    <row r="256" spans="2:5" ht="15.75" x14ac:dyDescent="0.25">
      <c r="B256" s="78"/>
      <c r="C256" s="63" t="str">
        <f>IF(B256="","",VLOOKUP(B256,'4. Staffing Rates'!$C$14:$K$63,8,FALSE))</f>
        <v/>
      </c>
      <c r="D256" s="78"/>
      <c r="E256" s="45">
        <f t="shared" si="10"/>
        <v>0</v>
      </c>
    </row>
    <row r="257" spans="2:5" ht="15.75" x14ac:dyDescent="0.25">
      <c r="B257" s="82" t="s">
        <v>124</v>
      </c>
      <c r="C257" s="83"/>
      <c r="D257" s="84"/>
      <c r="E257" s="27">
        <f>SUM(E242:E256)</f>
        <v>0</v>
      </c>
    </row>
    <row r="258" spans="2:5" ht="15.75" x14ac:dyDescent="0.25">
      <c r="B258" s="85" t="s">
        <v>127</v>
      </c>
      <c r="C258" s="86"/>
      <c r="D258" s="87"/>
      <c r="E258" s="29">
        <v>12</v>
      </c>
    </row>
    <row r="259" spans="2:5" ht="15.75" x14ac:dyDescent="0.25">
      <c r="B259" s="85" t="s">
        <v>117</v>
      </c>
      <c r="C259" s="86"/>
      <c r="D259" s="87"/>
      <c r="E259" s="26">
        <f>E257*E258</f>
        <v>0</v>
      </c>
    </row>
    <row r="260" spans="2:5" ht="15.75" x14ac:dyDescent="0.25"/>
    <row r="261" spans="2:5" ht="15.75" x14ac:dyDescent="0.25"/>
    <row r="262" spans="2:5" ht="15.75" x14ac:dyDescent="0.25"/>
    <row r="263" spans="2:5" ht="15.75" x14ac:dyDescent="0.25">
      <c r="B263" s="31" t="s">
        <v>86</v>
      </c>
    </row>
    <row r="264" spans="2:5" ht="30" x14ac:dyDescent="0.25">
      <c r="B264" s="17" t="s">
        <v>18</v>
      </c>
      <c r="C264" s="17" t="s">
        <v>43</v>
      </c>
      <c r="D264" s="17" t="s">
        <v>44</v>
      </c>
      <c r="E264" s="17" t="s">
        <v>45</v>
      </c>
    </row>
    <row r="265" spans="2:5" ht="15.75" x14ac:dyDescent="0.25">
      <c r="B265" s="78"/>
      <c r="C265" s="63" t="str">
        <f>IF(B265="","",VLOOKUP(B265,'4. Staffing Rates'!$C$14:$K$63,8,FALSE))</f>
        <v/>
      </c>
      <c r="D265" s="78"/>
      <c r="E265" s="45">
        <f>IFERROR(C265*D265,0)</f>
        <v>0</v>
      </c>
    </row>
    <row r="266" spans="2:5" ht="15.75" x14ac:dyDescent="0.25">
      <c r="B266" s="78"/>
      <c r="C266" s="63" t="str">
        <f>IF(B266="","",VLOOKUP(B266,'4. Staffing Rates'!$C$14:$K$63,8,FALSE))</f>
        <v/>
      </c>
      <c r="D266" s="78"/>
      <c r="E266" s="45">
        <f t="shared" ref="E266:E279" si="11">IFERROR(C266*D266,0)</f>
        <v>0</v>
      </c>
    </row>
    <row r="267" spans="2:5" ht="15.75" x14ac:dyDescent="0.25">
      <c r="B267" s="78"/>
      <c r="C267" s="63" t="str">
        <f>IF(B267="","",VLOOKUP(B267,'4. Staffing Rates'!$C$14:$K$63,8,FALSE))</f>
        <v/>
      </c>
      <c r="D267" s="78"/>
      <c r="E267" s="45">
        <f t="shared" si="11"/>
        <v>0</v>
      </c>
    </row>
    <row r="268" spans="2:5" ht="15.75" x14ac:dyDescent="0.25">
      <c r="B268" s="78"/>
      <c r="C268" s="63" t="str">
        <f>IF(B268="","",VLOOKUP(B268,'4. Staffing Rates'!$C$14:$K$63,8,FALSE))</f>
        <v/>
      </c>
      <c r="D268" s="78"/>
      <c r="E268" s="45">
        <f t="shared" si="11"/>
        <v>0</v>
      </c>
    </row>
    <row r="269" spans="2:5" ht="15.75" x14ac:dyDescent="0.25">
      <c r="B269" s="78"/>
      <c r="C269" s="63" t="str">
        <f>IF(B269="","",VLOOKUP(B269,'4. Staffing Rates'!$C$14:$K$63,8,FALSE))</f>
        <v/>
      </c>
      <c r="D269" s="78"/>
      <c r="E269" s="45">
        <f t="shared" si="11"/>
        <v>0</v>
      </c>
    </row>
    <row r="270" spans="2:5" ht="15.75" x14ac:dyDescent="0.25">
      <c r="B270" s="78"/>
      <c r="C270" s="63" t="str">
        <f>IF(B270="","",VLOOKUP(B270,'4. Staffing Rates'!$C$14:$K$63,8,FALSE))</f>
        <v/>
      </c>
      <c r="D270" s="78"/>
      <c r="E270" s="45">
        <f t="shared" si="11"/>
        <v>0</v>
      </c>
    </row>
    <row r="271" spans="2:5" ht="15.75" x14ac:dyDescent="0.25">
      <c r="B271" s="78"/>
      <c r="C271" s="63" t="str">
        <f>IF(B271="","",VLOOKUP(B271,'4. Staffing Rates'!$C$14:$K$63,8,FALSE))</f>
        <v/>
      </c>
      <c r="D271" s="78"/>
      <c r="E271" s="45">
        <f t="shared" si="11"/>
        <v>0</v>
      </c>
    </row>
    <row r="272" spans="2:5" ht="15.75" x14ac:dyDescent="0.25">
      <c r="B272" s="78"/>
      <c r="C272" s="63" t="str">
        <f>IF(B272="","",VLOOKUP(B272,'4. Staffing Rates'!$C$14:$K$63,8,FALSE))</f>
        <v/>
      </c>
      <c r="D272" s="78"/>
      <c r="E272" s="45">
        <f t="shared" si="11"/>
        <v>0</v>
      </c>
    </row>
    <row r="273" spans="2:5" ht="15.75" x14ac:dyDescent="0.25">
      <c r="B273" s="78"/>
      <c r="C273" s="63" t="str">
        <f>IF(B273="","",VLOOKUP(B273,'4. Staffing Rates'!$C$14:$K$63,8,FALSE))</f>
        <v/>
      </c>
      <c r="D273" s="78"/>
      <c r="E273" s="45">
        <f t="shared" si="11"/>
        <v>0</v>
      </c>
    </row>
    <row r="274" spans="2:5" ht="15.75" x14ac:dyDescent="0.25">
      <c r="B274" s="78"/>
      <c r="C274" s="63" t="str">
        <f>IF(B274="","",VLOOKUP(B274,'4. Staffing Rates'!$C$14:$K$63,8,FALSE))</f>
        <v/>
      </c>
      <c r="D274" s="78"/>
      <c r="E274" s="45">
        <f t="shared" si="11"/>
        <v>0</v>
      </c>
    </row>
    <row r="275" spans="2:5" ht="15.75" x14ac:dyDescent="0.25">
      <c r="B275" s="78"/>
      <c r="C275" s="63" t="str">
        <f>IF(B275="","",VLOOKUP(B275,'4. Staffing Rates'!$C$14:$K$63,8,FALSE))</f>
        <v/>
      </c>
      <c r="D275" s="78"/>
      <c r="E275" s="45">
        <f t="shared" si="11"/>
        <v>0</v>
      </c>
    </row>
    <row r="276" spans="2:5" ht="15.75" x14ac:dyDescent="0.25">
      <c r="B276" s="78"/>
      <c r="C276" s="63" t="str">
        <f>IF(B276="","",VLOOKUP(B276,'4. Staffing Rates'!$C$14:$K$63,8,FALSE))</f>
        <v/>
      </c>
      <c r="D276" s="78"/>
      <c r="E276" s="45">
        <f t="shared" si="11"/>
        <v>0</v>
      </c>
    </row>
    <row r="277" spans="2:5" ht="15.75" x14ac:dyDescent="0.25">
      <c r="B277" s="78"/>
      <c r="C277" s="63" t="str">
        <f>IF(B277="","",VLOOKUP(B277,'4. Staffing Rates'!$C$14:$K$63,8,FALSE))</f>
        <v/>
      </c>
      <c r="D277" s="78"/>
      <c r="E277" s="45">
        <f t="shared" si="11"/>
        <v>0</v>
      </c>
    </row>
    <row r="278" spans="2:5" ht="15.75" x14ac:dyDescent="0.25">
      <c r="B278" s="78"/>
      <c r="C278" s="63" t="str">
        <f>IF(B278="","",VLOOKUP(B278,'4. Staffing Rates'!$C$14:$K$63,8,FALSE))</f>
        <v/>
      </c>
      <c r="D278" s="78"/>
      <c r="E278" s="45">
        <f t="shared" si="11"/>
        <v>0</v>
      </c>
    </row>
    <row r="279" spans="2:5" ht="15.75" x14ac:dyDescent="0.25">
      <c r="B279" s="78"/>
      <c r="C279" s="63" t="str">
        <f>IF(B279="","",VLOOKUP(B279,'4. Staffing Rates'!$C$14:$K$63,8,FALSE))</f>
        <v/>
      </c>
      <c r="D279" s="78"/>
      <c r="E279" s="45">
        <f t="shared" si="11"/>
        <v>0</v>
      </c>
    </row>
    <row r="280" spans="2:5" ht="15.75" x14ac:dyDescent="0.25">
      <c r="B280" s="82" t="s">
        <v>124</v>
      </c>
      <c r="C280" s="83"/>
      <c r="D280" s="84"/>
      <c r="E280" s="27">
        <f>SUM(E265:E279)</f>
        <v>0</v>
      </c>
    </row>
    <row r="281" spans="2:5" ht="15.75" x14ac:dyDescent="0.25">
      <c r="B281" s="85" t="s">
        <v>126</v>
      </c>
      <c r="C281" s="86"/>
      <c r="D281" s="87"/>
      <c r="E281" s="29">
        <v>1</v>
      </c>
    </row>
    <row r="282" spans="2:5" ht="15.75" x14ac:dyDescent="0.25">
      <c r="B282" s="85" t="s">
        <v>117</v>
      </c>
      <c r="C282" s="86"/>
      <c r="D282" s="87"/>
      <c r="E282" s="26">
        <f>E280*E281</f>
        <v>0</v>
      </c>
    </row>
    <row r="283" spans="2:5" ht="15.75" x14ac:dyDescent="0.25"/>
    <row r="284" spans="2:5" ht="15.75" x14ac:dyDescent="0.25"/>
    <row r="285" spans="2:5" ht="15.75" x14ac:dyDescent="0.25"/>
    <row r="286" spans="2:5" ht="15.75" x14ac:dyDescent="0.25">
      <c r="B286" s="31" t="s">
        <v>87</v>
      </c>
    </row>
    <row r="287" spans="2:5" ht="30" x14ac:dyDescent="0.25">
      <c r="B287" s="17" t="s">
        <v>18</v>
      </c>
      <c r="C287" s="17" t="s">
        <v>43</v>
      </c>
      <c r="D287" s="17" t="s">
        <v>44</v>
      </c>
      <c r="E287" s="17" t="s">
        <v>45</v>
      </c>
    </row>
    <row r="288" spans="2:5" ht="15.75" x14ac:dyDescent="0.25">
      <c r="B288" s="78"/>
      <c r="C288" s="63" t="str">
        <f>IF(B288="","",VLOOKUP(B288,'4. Staffing Rates'!$C$14:$K$63,8,FALSE))</f>
        <v/>
      </c>
      <c r="D288" s="78"/>
      <c r="E288" s="45">
        <f>IFERROR(C288*D288,0)</f>
        <v>0</v>
      </c>
    </row>
    <row r="289" spans="2:5" ht="15.75" x14ac:dyDescent="0.25">
      <c r="B289" s="78"/>
      <c r="C289" s="63" t="str">
        <f>IF(B289="","",VLOOKUP(B289,'4. Staffing Rates'!$C$14:$K$63,8,FALSE))</f>
        <v/>
      </c>
      <c r="D289" s="78"/>
      <c r="E289" s="45">
        <f t="shared" ref="E289:E302" si="12">IFERROR(C289*D289,0)</f>
        <v>0</v>
      </c>
    </row>
    <row r="290" spans="2:5" ht="15.75" x14ac:dyDescent="0.25">
      <c r="B290" s="78"/>
      <c r="C290" s="63" t="str">
        <f>IF(B290="","",VLOOKUP(B290,'4. Staffing Rates'!$C$14:$K$63,8,FALSE))</f>
        <v/>
      </c>
      <c r="D290" s="78"/>
      <c r="E290" s="45">
        <f t="shared" si="12"/>
        <v>0</v>
      </c>
    </row>
    <row r="291" spans="2:5" ht="15.75" x14ac:dyDescent="0.25">
      <c r="B291" s="78"/>
      <c r="C291" s="63" t="str">
        <f>IF(B291="","",VLOOKUP(B291,'4. Staffing Rates'!$C$14:$K$63,8,FALSE))</f>
        <v/>
      </c>
      <c r="D291" s="78"/>
      <c r="E291" s="45">
        <f t="shared" si="12"/>
        <v>0</v>
      </c>
    </row>
    <row r="292" spans="2:5" ht="15.75" x14ac:dyDescent="0.25">
      <c r="B292" s="78"/>
      <c r="C292" s="63" t="str">
        <f>IF(B292="","",VLOOKUP(B292,'4. Staffing Rates'!$C$14:$K$63,8,FALSE))</f>
        <v/>
      </c>
      <c r="D292" s="78"/>
      <c r="E292" s="45">
        <f t="shared" si="12"/>
        <v>0</v>
      </c>
    </row>
    <row r="293" spans="2:5" ht="15.75" x14ac:dyDescent="0.25">
      <c r="B293" s="78"/>
      <c r="C293" s="63" t="str">
        <f>IF(B293="","",VLOOKUP(B293,'4. Staffing Rates'!$C$14:$K$63,8,FALSE))</f>
        <v/>
      </c>
      <c r="D293" s="78"/>
      <c r="E293" s="45">
        <f t="shared" si="12"/>
        <v>0</v>
      </c>
    </row>
    <row r="294" spans="2:5" ht="15.75" x14ac:dyDescent="0.25">
      <c r="B294" s="78"/>
      <c r="C294" s="63" t="str">
        <f>IF(B294="","",VLOOKUP(B294,'4. Staffing Rates'!$C$14:$K$63,8,FALSE))</f>
        <v/>
      </c>
      <c r="D294" s="78"/>
      <c r="E294" s="45">
        <f t="shared" si="12"/>
        <v>0</v>
      </c>
    </row>
    <row r="295" spans="2:5" ht="15.75" x14ac:dyDescent="0.25">
      <c r="B295" s="78"/>
      <c r="C295" s="63" t="str">
        <f>IF(B295="","",VLOOKUP(B295,'4. Staffing Rates'!$C$14:$K$63,8,FALSE))</f>
        <v/>
      </c>
      <c r="D295" s="78"/>
      <c r="E295" s="45">
        <f t="shared" si="12"/>
        <v>0</v>
      </c>
    </row>
    <row r="296" spans="2:5" ht="15.75" x14ac:dyDescent="0.25">
      <c r="B296" s="78"/>
      <c r="C296" s="63" t="str">
        <f>IF(B296="","",VLOOKUP(B296,'4. Staffing Rates'!$C$14:$K$63,8,FALSE))</f>
        <v/>
      </c>
      <c r="D296" s="78"/>
      <c r="E296" s="45">
        <f t="shared" si="12"/>
        <v>0</v>
      </c>
    </row>
    <row r="297" spans="2:5" ht="15.75" x14ac:dyDescent="0.25">
      <c r="B297" s="78"/>
      <c r="C297" s="63" t="str">
        <f>IF(B297="","",VLOOKUP(B297,'4. Staffing Rates'!$C$14:$K$63,8,FALSE))</f>
        <v/>
      </c>
      <c r="D297" s="78"/>
      <c r="E297" s="45">
        <f t="shared" si="12"/>
        <v>0</v>
      </c>
    </row>
    <row r="298" spans="2:5" ht="15.75" x14ac:dyDescent="0.25">
      <c r="B298" s="78"/>
      <c r="C298" s="63" t="str">
        <f>IF(B298="","",VLOOKUP(B298,'4. Staffing Rates'!$C$14:$K$63,8,FALSE))</f>
        <v/>
      </c>
      <c r="D298" s="78"/>
      <c r="E298" s="45">
        <f t="shared" si="12"/>
        <v>0</v>
      </c>
    </row>
    <row r="299" spans="2:5" ht="15.75" x14ac:dyDescent="0.25">
      <c r="B299" s="78"/>
      <c r="C299" s="63" t="str">
        <f>IF(B299="","",VLOOKUP(B299,'4. Staffing Rates'!$C$14:$K$63,8,FALSE))</f>
        <v/>
      </c>
      <c r="D299" s="78"/>
      <c r="E299" s="45">
        <f t="shared" si="12"/>
        <v>0</v>
      </c>
    </row>
    <row r="300" spans="2:5" ht="15.75" x14ac:dyDescent="0.25">
      <c r="B300" s="78"/>
      <c r="C300" s="63" t="str">
        <f>IF(B300="","",VLOOKUP(B300,'4. Staffing Rates'!$C$14:$K$63,8,FALSE))</f>
        <v/>
      </c>
      <c r="D300" s="78"/>
      <c r="E300" s="45">
        <f t="shared" si="12"/>
        <v>0</v>
      </c>
    </row>
    <row r="301" spans="2:5" ht="15.75" x14ac:dyDescent="0.25">
      <c r="B301" s="78"/>
      <c r="C301" s="63" t="str">
        <f>IF(B301="","",VLOOKUP(B301,'4. Staffing Rates'!$C$14:$K$63,8,FALSE))</f>
        <v/>
      </c>
      <c r="D301" s="78"/>
      <c r="E301" s="45">
        <f t="shared" si="12"/>
        <v>0</v>
      </c>
    </row>
    <row r="302" spans="2:5" ht="15.75" x14ac:dyDescent="0.25">
      <c r="B302" s="78"/>
      <c r="C302" s="63" t="str">
        <f>IF(B302="","",VLOOKUP(B302,'4. Staffing Rates'!$C$14:$K$63,8,FALSE))</f>
        <v/>
      </c>
      <c r="D302" s="78"/>
      <c r="E302" s="45">
        <f t="shared" si="12"/>
        <v>0</v>
      </c>
    </row>
    <row r="303" spans="2:5" ht="15.75" x14ac:dyDescent="0.25">
      <c r="B303" s="82" t="s">
        <v>124</v>
      </c>
      <c r="C303" s="83"/>
      <c r="D303" s="84"/>
      <c r="E303" s="27">
        <f>SUM(E288:E302)</f>
        <v>0</v>
      </c>
    </row>
    <row r="304" spans="2:5" ht="15.75" x14ac:dyDescent="0.25">
      <c r="B304" s="85" t="s">
        <v>126</v>
      </c>
      <c r="C304" s="86"/>
      <c r="D304" s="87"/>
      <c r="E304" s="29">
        <v>1</v>
      </c>
    </row>
    <row r="305" spans="2:5" ht="15.75" x14ac:dyDescent="0.25">
      <c r="B305" s="85" t="s">
        <v>117</v>
      </c>
      <c r="C305" s="86"/>
      <c r="D305" s="87"/>
      <c r="E305" s="26">
        <f>E303*E304</f>
        <v>0</v>
      </c>
    </row>
    <row r="306" spans="2:5" ht="15.75" x14ac:dyDescent="0.25"/>
    <row r="307" spans="2:5" ht="15.75" x14ac:dyDescent="0.25"/>
    <row r="308" spans="2:5" ht="15.75" x14ac:dyDescent="0.25"/>
    <row r="309" spans="2:5" ht="15.75" x14ac:dyDescent="0.25">
      <c r="B309" s="31" t="s">
        <v>88</v>
      </c>
    </row>
    <row r="310" spans="2:5" ht="30" x14ac:dyDescent="0.25">
      <c r="B310" s="17" t="s">
        <v>18</v>
      </c>
      <c r="C310" s="17" t="s">
        <v>43</v>
      </c>
      <c r="D310" s="17" t="s">
        <v>44</v>
      </c>
      <c r="E310" s="17" t="s">
        <v>45</v>
      </c>
    </row>
    <row r="311" spans="2:5" ht="15.75" x14ac:dyDescent="0.25">
      <c r="B311" s="78"/>
      <c r="C311" s="63" t="str">
        <f>IF(B311="","",VLOOKUP(B311,'4. Staffing Rates'!$C$14:$K$63,8,FALSE))</f>
        <v/>
      </c>
      <c r="D311" s="78"/>
      <c r="E311" s="45">
        <f>IFERROR(C311*D311,0)</f>
        <v>0</v>
      </c>
    </row>
    <row r="312" spans="2:5" ht="15.6" customHeight="1" x14ac:dyDescent="0.25">
      <c r="B312" s="78"/>
      <c r="C312" s="63" t="str">
        <f>IF(B312="","",VLOOKUP(B312,'4. Staffing Rates'!$C$14:$K$63,8,FALSE))</f>
        <v/>
      </c>
      <c r="D312" s="78"/>
      <c r="E312" s="45">
        <f t="shared" ref="E312:E325" si="13">IFERROR(C312*D312,0)</f>
        <v>0</v>
      </c>
    </row>
    <row r="313" spans="2:5" ht="15.75" x14ac:dyDescent="0.25">
      <c r="B313" s="78"/>
      <c r="C313" s="63" t="str">
        <f>IF(B313="","",VLOOKUP(B313,'4. Staffing Rates'!$C$14:$K$63,8,FALSE))</f>
        <v/>
      </c>
      <c r="D313" s="78"/>
      <c r="E313" s="45">
        <f t="shared" si="13"/>
        <v>0</v>
      </c>
    </row>
    <row r="314" spans="2:5" ht="15.75" x14ac:dyDescent="0.25">
      <c r="B314" s="78"/>
      <c r="C314" s="63" t="str">
        <f>IF(B314="","",VLOOKUP(B314,'4. Staffing Rates'!$C$14:$K$63,8,FALSE))</f>
        <v/>
      </c>
      <c r="D314" s="78"/>
      <c r="E314" s="45">
        <f t="shared" si="13"/>
        <v>0</v>
      </c>
    </row>
    <row r="315" spans="2:5" ht="15.75" x14ac:dyDescent="0.25">
      <c r="B315" s="78"/>
      <c r="C315" s="63" t="str">
        <f>IF(B315="","",VLOOKUP(B315,'4. Staffing Rates'!$C$14:$K$63,8,FALSE))</f>
        <v/>
      </c>
      <c r="D315" s="78"/>
      <c r="E315" s="45">
        <f t="shared" si="13"/>
        <v>0</v>
      </c>
    </row>
    <row r="316" spans="2:5" ht="15.75" x14ac:dyDescent="0.25">
      <c r="B316" s="78"/>
      <c r="C316" s="63" t="str">
        <f>IF(B316="","",VLOOKUP(B316,'4. Staffing Rates'!$C$14:$K$63,8,FALSE))</f>
        <v/>
      </c>
      <c r="D316" s="78"/>
      <c r="E316" s="45">
        <f t="shared" si="13"/>
        <v>0</v>
      </c>
    </row>
    <row r="317" spans="2:5" ht="15.75" x14ac:dyDescent="0.25">
      <c r="B317" s="78"/>
      <c r="C317" s="63" t="str">
        <f>IF(B317="","",VLOOKUP(B317,'4. Staffing Rates'!$C$14:$K$63,8,FALSE))</f>
        <v/>
      </c>
      <c r="D317" s="78"/>
      <c r="E317" s="45">
        <f t="shared" si="13"/>
        <v>0</v>
      </c>
    </row>
    <row r="318" spans="2:5" ht="15.75" x14ac:dyDescent="0.25">
      <c r="B318" s="78"/>
      <c r="C318" s="63" t="str">
        <f>IF(B318="","",VLOOKUP(B318,'4. Staffing Rates'!$C$14:$K$63,8,FALSE))</f>
        <v/>
      </c>
      <c r="D318" s="78"/>
      <c r="E318" s="45">
        <f t="shared" si="13"/>
        <v>0</v>
      </c>
    </row>
    <row r="319" spans="2:5" ht="15.6" customHeight="1" x14ac:dyDescent="0.25">
      <c r="B319" s="78"/>
      <c r="C319" s="63" t="str">
        <f>IF(B319="","",VLOOKUP(B319,'4. Staffing Rates'!$C$14:$K$63,8,FALSE))</f>
        <v/>
      </c>
      <c r="D319" s="78"/>
      <c r="E319" s="45">
        <f t="shared" si="13"/>
        <v>0</v>
      </c>
    </row>
    <row r="320" spans="2:5" ht="15.75" x14ac:dyDescent="0.25">
      <c r="B320" s="78"/>
      <c r="C320" s="63" t="str">
        <f>IF(B320="","",VLOOKUP(B320,'4. Staffing Rates'!$C$14:$K$63,8,FALSE))</f>
        <v/>
      </c>
      <c r="D320" s="78"/>
      <c r="E320" s="45">
        <f t="shared" si="13"/>
        <v>0</v>
      </c>
    </row>
    <row r="321" spans="2:5" ht="15.75" x14ac:dyDescent="0.25">
      <c r="B321" s="78"/>
      <c r="C321" s="63" t="str">
        <f>IF(B321="","",VLOOKUP(B321,'4. Staffing Rates'!$C$14:$K$63,8,FALSE))</f>
        <v/>
      </c>
      <c r="D321" s="78"/>
      <c r="E321" s="45">
        <f t="shared" si="13"/>
        <v>0</v>
      </c>
    </row>
    <row r="322" spans="2:5" ht="15.75" x14ac:dyDescent="0.25">
      <c r="B322" s="78"/>
      <c r="C322" s="63" t="str">
        <f>IF(B322="","",VLOOKUP(B322,'4. Staffing Rates'!$C$14:$K$63,8,FALSE))</f>
        <v/>
      </c>
      <c r="D322" s="78"/>
      <c r="E322" s="45">
        <f t="shared" si="13"/>
        <v>0</v>
      </c>
    </row>
    <row r="323" spans="2:5" ht="15.75" x14ac:dyDescent="0.25">
      <c r="B323" s="78"/>
      <c r="C323" s="63" t="str">
        <f>IF(B323="","",VLOOKUP(B323,'4. Staffing Rates'!$C$14:$K$63,8,FALSE))</f>
        <v/>
      </c>
      <c r="D323" s="78"/>
      <c r="E323" s="45">
        <f t="shared" si="13"/>
        <v>0</v>
      </c>
    </row>
    <row r="324" spans="2:5" ht="15.75" x14ac:dyDescent="0.25">
      <c r="B324" s="78"/>
      <c r="C324" s="63" t="str">
        <f>IF(B324="","",VLOOKUP(B324,'4. Staffing Rates'!$C$14:$K$63,8,FALSE))</f>
        <v/>
      </c>
      <c r="D324" s="78"/>
      <c r="E324" s="45">
        <f t="shared" si="13"/>
        <v>0</v>
      </c>
    </row>
    <row r="325" spans="2:5" ht="15.75" x14ac:dyDescent="0.25">
      <c r="B325" s="78"/>
      <c r="C325" s="63" t="str">
        <f>IF(B325="","",VLOOKUP(B325,'4. Staffing Rates'!$C$14:$K$63,8,FALSE))</f>
        <v/>
      </c>
      <c r="D325" s="78"/>
      <c r="E325" s="45">
        <f t="shared" si="13"/>
        <v>0</v>
      </c>
    </row>
    <row r="326" spans="2:5" ht="15.75" x14ac:dyDescent="0.25">
      <c r="B326" s="82" t="s">
        <v>124</v>
      </c>
      <c r="C326" s="83"/>
      <c r="D326" s="84"/>
      <c r="E326" s="27">
        <f>SUM(E311:E325)</f>
        <v>0</v>
      </c>
    </row>
    <row r="327" spans="2:5" ht="15.6" customHeight="1" x14ac:dyDescent="0.25">
      <c r="B327" s="85" t="s">
        <v>126</v>
      </c>
      <c r="C327" s="86"/>
      <c r="D327" s="87"/>
      <c r="E327" s="29">
        <v>1</v>
      </c>
    </row>
    <row r="328" spans="2:5" ht="15.75" x14ac:dyDescent="0.25">
      <c r="B328" s="85" t="s">
        <v>117</v>
      </c>
      <c r="C328" s="86"/>
      <c r="D328" s="87"/>
      <c r="E328" s="26">
        <f>E326*E327</f>
        <v>0</v>
      </c>
    </row>
    <row r="329" spans="2:5" ht="15.75" x14ac:dyDescent="0.25"/>
    <row r="330" spans="2:5" ht="15.75" x14ac:dyDescent="0.25"/>
    <row r="331" spans="2:5" ht="15.75" x14ac:dyDescent="0.25"/>
    <row r="332" spans="2:5" ht="15.75" x14ac:dyDescent="0.25">
      <c r="B332" s="31" t="s">
        <v>73</v>
      </c>
    </row>
    <row r="333" spans="2:5" ht="30" x14ac:dyDescent="0.25">
      <c r="B333" s="17" t="s">
        <v>18</v>
      </c>
      <c r="C333" s="17" t="s">
        <v>43</v>
      </c>
      <c r="D333" s="17" t="s">
        <v>44</v>
      </c>
      <c r="E333" s="17" t="s">
        <v>45</v>
      </c>
    </row>
    <row r="334" spans="2:5" ht="15.75" x14ac:dyDescent="0.25">
      <c r="B334" s="78"/>
      <c r="C334" s="63" t="str">
        <f>IF(B334="","",VLOOKUP(B334,'4. Staffing Rates'!$C$14:$K$63,8,FALSE))</f>
        <v/>
      </c>
      <c r="D334" s="78"/>
      <c r="E334" s="45">
        <f>IFERROR(C334*D334,0)</f>
        <v>0</v>
      </c>
    </row>
    <row r="335" spans="2:5" ht="15.75" x14ac:dyDescent="0.25">
      <c r="B335" s="78"/>
      <c r="C335" s="63" t="str">
        <f>IF(B335="","",VLOOKUP(B335,'4. Staffing Rates'!$C$14:$K$63,8,FALSE))</f>
        <v/>
      </c>
      <c r="D335" s="78"/>
      <c r="E335" s="45">
        <f t="shared" ref="E335:E348" si="14">IFERROR(C335*D335,0)</f>
        <v>0</v>
      </c>
    </row>
    <row r="336" spans="2:5" ht="15.75" x14ac:dyDescent="0.25">
      <c r="B336" s="78"/>
      <c r="C336" s="63" t="str">
        <f>IF(B336="","",VLOOKUP(B336,'4. Staffing Rates'!$C$14:$K$63,8,FALSE))</f>
        <v/>
      </c>
      <c r="D336" s="78"/>
      <c r="E336" s="45">
        <f t="shared" si="14"/>
        <v>0</v>
      </c>
    </row>
    <row r="337" spans="2:5" ht="15.75" x14ac:dyDescent="0.25">
      <c r="B337" s="78"/>
      <c r="C337" s="63" t="str">
        <f>IF(B337="","",VLOOKUP(B337,'4. Staffing Rates'!$C$14:$K$63,8,FALSE))</f>
        <v/>
      </c>
      <c r="D337" s="78"/>
      <c r="E337" s="45">
        <f t="shared" si="14"/>
        <v>0</v>
      </c>
    </row>
    <row r="338" spans="2:5" ht="15.75" x14ac:dyDescent="0.25">
      <c r="B338" s="78"/>
      <c r="C338" s="63" t="str">
        <f>IF(B338="","",VLOOKUP(B338,'4. Staffing Rates'!$C$14:$K$63,8,FALSE))</f>
        <v/>
      </c>
      <c r="D338" s="78"/>
      <c r="E338" s="45">
        <f t="shared" si="14"/>
        <v>0</v>
      </c>
    </row>
    <row r="339" spans="2:5" ht="15.75" x14ac:dyDescent="0.25">
      <c r="B339" s="78"/>
      <c r="C339" s="63" t="str">
        <f>IF(B339="","",VLOOKUP(B339,'4. Staffing Rates'!$C$14:$K$63,8,FALSE))</f>
        <v/>
      </c>
      <c r="D339" s="78"/>
      <c r="E339" s="45">
        <f t="shared" si="14"/>
        <v>0</v>
      </c>
    </row>
    <row r="340" spans="2:5" ht="15.75" x14ac:dyDescent="0.25">
      <c r="B340" s="78"/>
      <c r="C340" s="63" t="str">
        <f>IF(B340="","",VLOOKUP(B340,'4. Staffing Rates'!$C$14:$K$63,8,FALSE))</f>
        <v/>
      </c>
      <c r="D340" s="78"/>
      <c r="E340" s="45">
        <f t="shared" si="14"/>
        <v>0</v>
      </c>
    </row>
    <row r="341" spans="2:5" ht="15.75" x14ac:dyDescent="0.25">
      <c r="B341" s="78"/>
      <c r="C341" s="63" t="str">
        <f>IF(B341="","",VLOOKUP(B341,'4. Staffing Rates'!$C$14:$K$63,8,FALSE))</f>
        <v/>
      </c>
      <c r="D341" s="78"/>
      <c r="E341" s="45">
        <f t="shared" si="14"/>
        <v>0</v>
      </c>
    </row>
    <row r="342" spans="2:5" ht="15.75" x14ac:dyDescent="0.25">
      <c r="B342" s="78"/>
      <c r="C342" s="63" t="str">
        <f>IF(B342="","",VLOOKUP(B342,'4. Staffing Rates'!$C$14:$K$63,8,FALSE))</f>
        <v/>
      </c>
      <c r="D342" s="78"/>
      <c r="E342" s="45">
        <f t="shared" si="14"/>
        <v>0</v>
      </c>
    </row>
    <row r="343" spans="2:5" ht="15.75" x14ac:dyDescent="0.25">
      <c r="B343" s="78"/>
      <c r="C343" s="63" t="str">
        <f>IF(B343="","",VLOOKUP(B343,'4. Staffing Rates'!$C$14:$K$63,8,FALSE))</f>
        <v/>
      </c>
      <c r="D343" s="78"/>
      <c r="E343" s="45">
        <f t="shared" si="14"/>
        <v>0</v>
      </c>
    </row>
    <row r="344" spans="2:5" ht="15.75" x14ac:dyDescent="0.25">
      <c r="B344" s="78"/>
      <c r="C344" s="63" t="str">
        <f>IF(B344="","",VLOOKUP(B344,'4. Staffing Rates'!$C$14:$K$63,8,FALSE))</f>
        <v/>
      </c>
      <c r="D344" s="78"/>
      <c r="E344" s="45">
        <f t="shared" si="14"/>
        <v>0</v>
      </c>
    </row>
    <row r="345" spans="2:5" ht="15.75" x14ac:dyDescent="0.25">
      <c r="B345" s="78"/>
      <c r="C345" s="63" t="str">
        <f>IF(B345="","",VLOOKUP(B345,'4. Staffing Rates'!$C$14:$K$63,8,FALSE))</f>
        <v/>
      </c>
      <c r="D345" s="78"/>
      <c r="E345" s="45">
        <f t="shared" si="14"/>
        <v>0</v>
      </c>
    </row>
    <row r="346" spans="2:5" ht="15.75" x14ac:dyDescent="0.25">
      <c r="B346" s="78"/>
      <c r="C346" s="63" t="str">
        <f>IF(B346="","",VLOOKUP(B346,'4. Staffing Rates'!$C$14:$K$63,8,FALSE))</f>
        <v/>
      </c>
      <c r="D346" s="78"/>
      <c r="E346" s="45">
        <f t="shared" si="14"/>
        <v>0</v>
      </c>
    </row>
    <row r="347" spans="2:5" ht="15.75" x14ac:dyDescent="0.25">
      <c r="B347" s="78"/>
      <c r="C347" s="63" t="str">
        <f>IF(B347="","",VLOOKUP(B347,'4. Staffing Rates'!$C$14:$K$63,8,FALSE))</f>
        <v/>
      </c>
      <c r="D347" s="78"/>
      <c r="E347" s="45">
        <f t="shared" si="14"/>
        <v>0</v>
      </c>
    </row>
    <row r="348" spans="2:5" ht="15.75" x14ac:dyDescent="0.25">
      <c r="B348" s="78"/>
      <c r="C348" s="63" t="str">
        <f>IF(B348="","",VLOOKUP(B348,'4. Staffing Rates'!$C$14:$K$63,8,FALSE))</f>
        <v/>
      </c>
      <c r="D348" s="78"/>
      <c r="E348" s="45">
        <f t="shared" si="14"/>
        <v>0</v>
      </c>
    </row>
    <row r="349" spans="2:5" ht="15.75" x14ac:dyDescent="0.25">
      <c r="B349" s="82" t="s">
        <v>124</v>
      </c>
      <c r="C349" s="83"/>
      <c r="D349" s="84"/>
      <c r="E349" s="27">
        <f>SUM(E334:E348)</f>
        <v>0</v>
      </c>
    </row>
    <row r="350" spans="2:5" ht="15.75" x14ac:dyDescent="0.25">
      <c r="B350" s="85" t="s">
        <v>127</v>
      </c>
      <c r="C350" s="86"/>
      <c r="D350" s="87"/>
      <c r="E350" s="29">
        <v>12</v>
      </c>
    </row>
    <row r="351" spans="2:5" ht="15.75" x14ac:dyDescent="0.25">
      <c r="B351" s="85" t="s">
        <v>117</v>
      </c>
      <c r="C351" s="86"/>
      <c r="D351" s="87"/>
      <c r="E351" s="26">
        <f>E349*E350</f>
        <v>0</v>
      </c>
    </row>
    <row r="352" spans="2:5" ht="15.75" x14ac:dyDescent="0.25"/>
    <row r="353" spans="2:5" ht="15.75" x14ac:dyDescent="0.25"/>
    <row r="354" spans="2:5" ht="15.75" x14ac:dyDescent="0.25"/>
    <row r="355" spans="2:5" ht="15.75" x14ac:dyDescent="0.25">
      <c r="B355" s="31" t="s">
        <v>89</v>
      </c>
    </row>
    <row r="356" spans="2:5" ht="30" x14ac:dyDescent="0.25">
      <c r="B356" s="17" t="s">
        <v>18</v>
      </c>
      <c r="C356" s="17" t="s">
        <v>43</v>
      </c>
      <c r="D356" s="17" t="s">
        <v>44</v>
      </c>
      <c r="E356" s="17" t="s">
        <v>45</v>
      </c>
    </row>
    <row r="357" spans="2:5" ht="15.6" customHeight="1" x14ac:dyDescent="0.25">
      <c r="B357" s="78"/>
      <c r="C357" s="63" t="str">
        <f>IF(B357="","",VLOOKUP(B357,'4. Staffing Rates'!$C$14:$K$63,8,FALSE))</f>
        <v/>
      </c>
      <c r="D357" s="78"/>
      <c r="E357" s="45">
        <f>IFERROR(C357*D357,0)</f>
        <v>0</v>
      </c>
    </row>
    <row r="358" spans="2:5" ht="15" customHeight="1" x14ac:dyDescent="0.25">
      <c r="B358" s="78"/>
      <c r="C358" s="63" t="str">
        <f>IF(B358="","",VLOOKUP(B358,'4. Staffing Rates'!$C$14:$K$63,8,FALSE))</f>
        <v/>
      </c>
      <c r="D358" s="78"/>
      <c r="E358" s="45">
        <f t="shared" ref="E358:E371" si="15">IFERROR(C358*D358,0)</f>
        <v>0</v>
      </c>
    </row>
    <row r="359" spans="2:5" ht="15" customHeight="1" x14ac:dyDescent="0.25">
      <c r="B359" s="78"/>
      <c r="C359" s="63" t="str">
        <f>IF(B359="","",VLOOKUP(B359,'4. Staffing Rates'!$C$14:$K$63,8,FALSE))</f>
        <v/>
      </c>
      <c r="D359" s="78"/>
      <c r="E359" s="45">
        <f t="shared" si="15"/>
        <v>0</v>
      </c>
    </row>
    <row r="360" spans="2:5" ht="15" customHeight="1" x14ac:dyDescent="0.25">
      <c r="B360" s="78"/>
      <c r="C360" s="63" t="str">
        <f>IF(B360="","",VLOOKUP(B360,'4. Staffing Rates'!$C$14:$K$63,8,FALSE))</f>
        <v/>
      </c>
      <c r="D360" s="78"/>
      <c r="E360" s="45">
        <f t="shared" si="15"/>
        <v>0</v>
      </c>
    </row>
    <row r="361" spans="2:5" ht="15" customHeight="1" x14ac:dyDescent="0.25">
      <c r="B361" s="78"/>
      <c r="C361" s="63" t="str">
        <f>IF(B361="","",VLOOKUP(B361,'4. Staffing Rates'!$C$14:$K$63,8,FALSE))</f>
        <v/>
      </c>
      <c r="D361" s="78"/>
      <c r="E361" s="45">
        <f t="shared" si="15"/>
        <v>0</v>
      </c>
    </row>
    <row r="362" spans="2:5" ht="15" customHeight="1" x14ac:dyDescent="0.25">
      <c r="B362" s="78"/>
      <c r="C362" s="63" t="str">
        <f>IF(B362="","",VLOOKUP(B362,'4. Staffing Rates'!$C$14:$K$63,8,FALSE))</f>
        <v/>
      </c>
      <c r="D362" s="78"/>
      <c r="E362" s="45">
        <f t="shared" si="15"/>
        <v>0</v>
      </c>
    </row>
    <row r="363" spans="2:5" ht="15" customHeight="1" x14ac:dyDescent="0.25">
      <c r="B363" s="78"/>
      <c r="C363" s="63" t="str">
        <f>IF(B363="","",VLOOKUP(B363,'4. Staffing Rates'!$C$14:$K$63,8,FALSE))</f>
        <v/>
      </c>
      <c r="D363" s="78"/>
      <c r="E363" s="45">
        <f t="shared" si="15"/>
        <v>0</v>
      </c>
    </row>
    <row r="364" spans="2:5" ht="15" customHeight="1" x14ac:dyDescent="0.25">
      <c r="B364" s="78"/>
      <c r="C364" s="63" t="str">
        <f>IF(B364="","",VLOOKUP(B364,'4. Staffing Rates'!$C$14:$K$63,8,FALSE))</f>
        <v/>
      </c>
      <c r="D364" s="78"/>
      <c r="E364" s="45">
        <f t="shared" si="15"/>
        <v>0</v>
      </c>
    </row>
    <row r="365" spans="2:5" ht="15" customHeight="1" x14ac:dyDescent="0.25">
      <c r="B365" s="78"/>
      <c r="C365" s="63" t="str">
        <f>IF(B365="","",VLOOKUP(B365,'4. Staffing Rates'!$C$14:$K$63,8,FALSE))</f>
        <v/>
      </c>
      <c r="D365" s="78"/>
      <c r="E365" s="45">
        <f t="shared" si="15"/>
        <v>0</v>
      </c>
    </row>
    <row r="366" spans="2:5" ht="15" customHeight="1" x14ac:dyDescent="0.25">
      <c r="B366" s="78"/>
      <c r="C366" s="63" t="str">
        <f>IF(B366="","",VLOOKUP(B366,'4. Staffing Rates'!$C$14:$K$63,8,FALSE))</f>
        <v/>
      </c>
      <c r="D366" s="78"/>
      <c r="E366" s="45">
        <f t="shared" si="15"/>
        <v>0</v>
      </c>
    </row>
    <row r="367" spans="2:5" ht="15" customHeight="1" x14ac:dyDescent="0.25">
      <c r="B367" s="78"/>
      <c r="C367" s="63" t="str">
        <f>IF(B367="","",VLOOKUP(B367,'4. Staffing Rates'!$C$14:$K$63,8,FALSE))</f>
        <v/>
      </c>
      <c r="D367" s="78"/>
      <c r="E367" s="45">
        <f t="shared" si="15"/>
        <v>0</v>
      </c>
    </row>
    <row r="368" spans="2:5" ht="15" customHeight="1" x14ac:dyDescent="0.25">
      <c r="B368" s="78"/>
      <c r="C368" s="63" t="str">
        <f>IF(B368="","",VLOOKUP(B368,'4. Staffing Rates'!$C$14:$K$63,8,FALSE))</f>
        <v/>
      </c>
      <c r="D368" s="78"/>
      <c r="E368" s="45">
        <f t="shared" si="15"/>
        <v>0</v>
      </c>
    </row>
    <row r="369" spans="2:5" ht="15" customHeight="1" x14ac:dyDescent="0.25">
      <c r="B369" s="78"/>
      <c r="C369" s="63" t="str">
        <f>IF(B369="","",VLOOKUP(B369,'4. Staffing Rates'!$C$14:$K$63,8,FALSE))</f>
        <v/>
      </c>
      <c r="D369" s="78"/>
      <c r="E369" s="45">
        <f t="shared" si="15"/>
        <v>0</v>
      </c>
    </row>
    <row r="370" spans="2:5" ht="15" customHeight="1" x14ac:dyDescent="0.25">
      <c r="B370" s="78"/>
      <c r="C370" s="63" t="str">
        <f>IF(B370="","",VLOOKUP(B370,'4. Staffing Rates'!$C$14:$K$63,8,FALSE))</f>
        <v/>
      </c>
      <c r="D370" s="78"/>
      <c r="E370" s="45">
        <f t="shared" si="15"/>
        <v>0</v>
      </c>
    </row>
    <row r="371" spans="2:5" ht="15" customHeight="1" x14ac:dyDescent="0.25">
      <c r="B371" s="78"/>
      <c r="C371" s="63" t="str">
        <f>IF(B371="","",VLOOKUP(B371,'4. Staffing Rates'!$C$14:$K$63,8,FALSE))</f>
        <v/>
      </c>
      <c r="D371" s="78"/>
      <c r="E371" s="45">
        <f t="shared" si="15"/>
        <v>0</v>
      </c>
    </row>
    <row r="372" spans="2:5" ht="15" customHeight="1" x14ac:dyDescent="0.25">
      <c r="B372" s="82" t="s">
        <v>124</v>
      </c>
      <c r="C372" s="83"/>
      <c r="D372" s="84"/>
      <c r="E372" s="27">
        <f>SUM(E357:E371)</f>
        <v>0</v>
      </c>
    </row>
    <row r="373" spans="2:5" ht="15" customHeight="1" x14ac:dyDescent="0.25">
      <c r="B373" s="85" t="s">
        <v>127</v>
      </c>
      <c r="C373" s="86"/>
      <c r="D373" s="87"/>
      <c r="E373" s="29">
        <v>12</v>
      </c>
    </row>
    <row r="374" spans="2:5" ht="15" customHeight="1" x14ac:dyDescent="0.25">
      <c r="B374" s="85" t="s">
        <v>117</v>
      </c>
      <c r="C374" s="86"/>
      <c r="D374" s="87"/>
      <c r="E374" s="26">
        <f>E372*E373</f>
        <v>0</v>
      </c>
    </row>
    <row r="378" spans="2:5" ht="15.75" x14ac:dyDescent="0.25">
      <c r="B378" s="31" t="s">
        <v>90</v>
      </c>
    </row>
    <row r="379" spans="2:5" ht="30" x14ac:dyDescent="0.25">
      <c r="B379" s="17" t="s">
        <v>18</v>
      </c>
      <c r="C379" s="17" t="s">
        <v>43</v>
      </c>
      <c r="D379" s="17" t="s">
        <v>44</v>
      </c>
      <c r="E379" s="17" t="s">
        <v>45</v>
      </c>
    </row>
    <row r="380" spans="2:5" ht="15" customHeight="1" x14ac:dyDescent="0.25">
      <c r="B380" s="78"/>
      <c r="C380" s="63" t="str">
        <f>IF(B380="","",VLOOKUP(B380,'4. Staffing Rates'!$C$14:$K$63,8,FALSE))</f>
        <v/>
      </c>
      <c r="D380" s="78"/>
      <c r="E380" s="45">
        <f>IFERROR(C380*D380,0)</f>
        <v>0</v>
      </c>
    </row>
    <row r="381" spans="2:5" ht="15" customHeight="1" x14ac:dyDescent="0.25">
      <c r="B381" s="78"/>
      <c r="C381" s="63" t="str">
        <f>IF(B381="","",VLOOKUP(B381,'4. Staffing Rates'!$C$14:$K$63,8,FALSE))</f>
        <v/>
      </c>
      <c r="D381" s="78"/>
      <c r="E381" s="45">
        <f t="shared" ref="E381:E394" si="16">IFERROR(C381*D381,0)</f>
        <v>0</v>
      </c>
    </row>
    <row r="382" spans="2:5" ht="15" customHeight="1" x14ac:dyDescent="0.25">
      <c r="B382" s="78"/>
      <c r="C382" s="63" t="str">
        <f>IF(B382="","",VLOOKUP(B382,'4. Staffing Rates'!$C$14:$K$63,8,FALSE))</f>
        <v/>
      </c>
      <c r="D382" s="78"/>
      <c r="E382" s="45">
        <f t="shared" si="16"/>
        <v>0</v>
      </c>
    </row>
    <row r="383" spans="2:5" ht="15" customHeight="1" x14ac:dyDescent="0.25">
      <c r="B383" s="78"/>
      <c r="C383" s="63" t="str">
        <f>IF(B383="","",VLOOKUP(B383,'4. Staffing Rates'!$C$14:$K$63,8,FALSE))</f>
        <v/>
      </c>
      <c r="D383" s="78"/>
      <c r="E383" s="45">
        <f t="shared" si="16"/>
        <v>0</v>
      </c>
    </row>
    <row r="384" spans="2:5" ht="15" customHeight="1" x14ac:dyDescent="0.25">
      <c r="B384" s="78"/>
      <c r="C384" s="63" t="str">
        <f>IF(B384="","",VLOOKUP(B384,'4. Staffing Rates'!$C$14:$K$63,8,FALSE))</f>
        <v/>
      </c>
      <c r="D384" s="78"/>
      <c r="E384" s="45">
        <f t="shared" si="16"/>
        <v>0</v>
      </c>
    </row>
    <row r="385" spans="2:5" ht="15" customHeight="1" x14ac:dyDescent="0.25">
      <c r="B385" s="78"/>
      <c r="C385" s="63" t="str">
        <f>IF(B385="","",VLOOKUP(B385,'4. Staffing Rates'!$C$14:$K$63,8,FALSE))</f>
        <v/>
      </c>
      <c r="D385" s="78"/>
      <c r="E385" s="45">
        <f t="shared" si="16"/>
        <v>0</v>
      </c>
    </row>
    <row r="386" spans="2:5" ht="15" customHeight="1" x14ac:dyDescent="0.25">
      <c r="B386" s="78"/>
      <c r="C386" s="63" t="str">
        <f>IF(B386="","",VLOOKUP(B386,'4. Staffing Rates'!$C$14:$K$63,8,FALSE))</f>
        <v/>
      </c>
      <c r="D386" s="78"/>
      <c r="E386" s="45">
        <f t="shared" si="16"/>
        <v>0</v>
      </c>
    </row>
    <row r="387" spans="2:5" ht="15" customHeight="1" x14ac:dyDescent="0.25">
      <c r="B387" s="78"/>
      <c r="C387" s="63" t="str">
        <f>IF(B387="","",VLOOKUP(B387,'4. Staffing Rates'!$C$14:$K$63,8,FALSE))</f>
        <v/>
      </c>
      <c r="D387" s="78"/>
      <c r="E387" s="45">
        <f t="shared" si="16"/>
        <v>0</v>
      </c>
    </row>
    <row r="388" spans="2:5" ht="15" customHeight="1" x14ac:dyDescent="0.25">
      <c r="B388" s="78"/>
      <c r="C388" s="63" t="str">
        <f>IF(B388="","",VLOOKUP(B388,'4. Staffing Rates'!$C$14:$K$63,8,FALSE))</f>
        <v/>
      </c>
      <c r="D388" s="78"/>
      <c r="E388" s="45">
        <f t="shared" si="16"/>
        <v>0</v>
      </c>
    </row>
    <row r="389" spans="2:5" ht="15" customHeight="1" x14ac:dyDescent="0.25">
      <c r="B389" s="78"/>
      <c r="C389" s="63" t="str">
        <f>IF(B389="","",VLOOKUP(B389,'4. Staffing Rates'!$C$14:$K$63,8,FALSE))</f>
        <v/>
      </c>
      <c r="D389" s="78"/>
      <c r="E389" s="45">
        <f t="shared" si="16"/>
        <v>0</v>
      </c>
    </row>
    <row r="390" spans="2:5" ht="15" customHeight="1" x14ac:dyDescent="0.25">
      <c r="B390" s="78"/>
      <c r="C390" s="63" t="str">
        <f>IF(B390="","",VLOOKUP(B390,'4. Staffing Rates'!$C$14:$K$63,8,FALSE))</f>
        <v/>
      </c>
      <c r="D390" s="78"/>
      <c r="E390" s="45">
        <f t="shared" si="16"/>
        <v>0</v>
      </c>
    </row>
    <row r="391" spans="2:5" ht="15" customHeight="1" x14ac:dyDescent="0.25">
      <c r="B391" s="78"/>
      <c r="C391" s="63" t="str">
        <f>IF(B391="","",VLOOKUP(B391,'4. Staffing Rates'!$C$14:$K$63,8,FALSE))</f>
        <v/>
      </c>
      <c r="D391" s="78"/>
      <c r="E391" s="45">
        <f t="shared" si="16"/>
        <v>0</v>
      </c>
    </row>
    <row r="392" spans="2:5" ht="15" customHeight="1" x14ac:dyDescent="0.25">
      <c r="B392" s="78"/>
      <c r="C392" s="63" t="str">
        <f>IF(B392="","",VLOOKUP(B392,'4. Staffing Rates'!$C$14:$K$63,8,FALSE))</f>
        <v/>
      </c>
      <c r="D392" s="78"/>
      <c r="E392" s="45">
        <f t="shared" si="16"/>
        <v>0</v>
      </c>
    </row>
    <row r="393" spans="2:5" ht="15" customHeight="1" x14ac:dyDescent="0.25">
      <c r="B393" s="78"/>
      <c r="C393" s="63" t="str">
        <f>IF(B393="","",VLOOKUP(B393,'4. Staffing Rates'!$C$14:$K$63,8,FALSE))</f>
        <v/>
      </c>
      <c r="D393" s="78"/>
      <c r="E393" s="45">
        <f t="shared" si="16"/>
        <v>0</v>
      </c>
    </row>
    <row r="394" spans="2:5" ht="15" customHeight="1" x14ac:dyDescent="0.25">
      <c r="B394" s="78"/>
      <c r="C394" s="63" t="str">
        <f>IF(B394="","",VLOOKUP(B394,'4. Staffing Rates'!$C$14:$K$63,8,FALSE))</f>
        <v/>
      </c>
      <c r="D394" s="78"/>
      <c r="E394" s="45">
        <f t="shared" si="16"/>
        <v>0</v>
      </c>
    </row>
    <row r="395" spans="2:5" ht="15" customHeight="1" x14ac:dyDescent="0.25">
      <c r="B395" s="82" t="s">
        <v>124</v>
      </c>
      <c r="C395" s="83"/>
      <c r="D395" s="84"/>
      <c r="E395" s="27">
        <f>SUM(E380:E394)</f>
        <v>0</v>
      </c>
    </row>
    <row r="396" spans="2:5" ht="15" customHeight="1" x14ac:dyDescent="0.25">
      <c r="B396" s="85" t="s">
        <v>126</v>
      </c>
      <c r="C396" s="86"/>
      <c r="D396" s="87"/>
      <c r="E396" s="29">
        <v>1</v>
      </c>
    </row>
    <row r="397" spans="2:5" ht="15" customHeight="1" x14ac:dyDescent="0.25">
      <c r="B397" s="85" t="s">
        <v>117</v>
      </c>
      <c r="C397" s="86"/>
      <c r="D397" s="87"/>
      <c r="E397" s="26">
        <f>E395*E396</f>
        <v>0</v>
      </c>
    </row>
    <row r="401" spans="2:5" ht="15" customHeight="1" x14ac:dyDescent="0.25">
      <c r="B401" s="31" t="s">
        <v>91</v>
      </c>
    </row>
    <row r="402" spans="2:5" ht="30" x14ac:dyDescent="0.25">
      <c r="B402" s="17" t="s">
        <v>18</v>
      </c>
      <c r="C402" s="17" t="s">
        <v>43</v>
      </c>
      <c r="D402" s="17" t="s">
        <v>44</v>
      </c>
      <c r="E402" s="17" t="s">
        <v>45</v>
      </c>
    </row>
    <row r="403" spans="2:5" ht="15" customHeight="1" x14ac:dyDescent="0.25">
      <c r="B403" s="39"/>
      <c r="C403" s="47" t="str">
        <f>IF(B403="","",VLOOKUP(B403,'4. Staffing Rates'!$C$14:$K$63,8,FALSE))</f>
        <v/>
      </c>
      <c r="D403" s="39"/>
      <c r="E403" s="40">
        <f t="shared" ref="E403:E417" si="17">PRODUCT(C403,D403)</f>
        <v>0</v>
      </c>
    </row>
    <row r="404" spans="2:5" ht="15" customHeight="1" x14ac:dyDescent="0.25">
      <c r="B404" s="39"/>
      <c r="C404" s="47" t="str">
        <f>IF(B404="","",VLOOKUP(B404,'4. Staffing Rates'!$C$14:$K$63,8,FALSE))</f>
        <v/>
      </c>
      <c r="D404" s="39"/>
      <c r="E404" s="40">
        <f t="shared" si="17"/>
        <v>0</v>
      </c>
    </row>
    <row r="405" spans="2:5" ht="15" customHeight="1" x14ac:dyDescent="0.25">
      <c r="B405" s="39"/>
      <c r="C405" s="47" t="str">
        <f>IF(B405="","",VLOOKUP(B405,'4. Staffing Rates'!$C$14:$K$63,8,FALSE))</f>
        <v/>
      </c>
      <c r="D405" s="39"/>
      <c r="E405" s="40">
        <f t="shared" si="17"/>
        <v>0</v>
      </c>
    </row>
    <row r="406" spans="2:5" ht="15" customHeight="1" x14ac:dyDescent="0.25">
      <c r="B406" s="39"/>
      <c r="C406" s="47" t="str">
        <f>IF(B406="","",VLOOKUP(B406,'4. Staffing Rates'!$C$14:$K$63,8,FALSE))</f>
        <v/>
      </c>
      <c r="D406" s="39"/>
      <c r="E406" s="40">
        <f t="shared" si="17"/>
        <v>0</v>
      </c>
    </row>
    <row r="407" spans="2:5" ht="15" customHeight="1" x14ac:dyDescent="0.25">
      <c r="B407" s="39"/>
      <c r="C407" s="47" t="str">
        <f>IF(B407="","",VLOOKUP(B407,'4. Staffing Rates'!$C$14:$K$63,8,FALSE))</f>
        <v/>
      </c>
      <c r="D407" s="39"/>
      <c r="E407" s="40">
        <f t="shared" si="17"/>
        <v>0</v>
      </c>
    </row>
    <row r="408" spans="2:5" ht="15" customHeight="1" x14ac:dyDescent="0.25">
      <c r="B408" s="39"/>
      <c r="C408" s="47" t="str">
        <f>IF(B408="","",VLOOKUP(B408,'4. Staffing Rates'!$C$14:$K$63,8,FALSE))</f>
        <v/>
      </c>
      <c r="D408" s="39"/>
      <c r="E408" s="40">
        <f t="shared" si="17"/>
        <v>0</v>
      </c>
    </row>
    <row r="409" spans="2:5" ht="15" customHeight="1" x14ac:dyDescent="0.25">
      <c r="B409" s="39"/>
      <c r="C409" s="47" t="str">
        <f>IF(B409="","",VLOOKUP(B409,'4. Staffing Rates'!$C$14:$K$63,8,FALSE))</f>
        <v/>
      </c>
      <c r="D409" s="39"/>
      <c r="E409" s="40">
        <f t="shared" si="17"/>
        <v>0</v>
      </c>
    </row>
    <row r="410" spans="2:5" ht="15" customHeight="1" x14ac:dyDescent="0.25">
      <c r="B410" s="39"/>
      <c r="C410" s="47" t="str">
        <f>IF(B410="","",VLOOKUP(B410,'4. Staffing Rates'!$C$14:$K$63,8,FALSE))</f>
        <v/>
      </c>
      <c r="D410" s="39"/>
      <c r="E410" s="40">
        <f t="shared" si="17"/>
        <v>0</v>
      </c>
    </row>
    <row r="411" spans="2:5" ht="15" customHeight="1" x14ac:dyDescent="0.25">
      <c r="B411" s="39"/>
      <c r="C411" s="47" t="str">
        <f>IF(B411="","",VLOOKUP(B411,'4. Staffing Rates'!$C$14:$K$63,8,FALSE))</f>
        <v/>
      </c>
      <c r="D411" s="39"/>
      <c r="E411" s="40">
        <f t="shared" si="17"/>
        <v>0</v>
      </c>
    </row>
    <row r="412" spans="2:5" ht="15" customHeight="1" x14ac:dyDescent="0.25">
      <c r="B412" s="39"/>
      <c r="C412" s="47" t="str">
        <f>IF(B412="","",VLOOKUP(B412,'4. Staffing Rates'!$C$14:$K$63,8,FALSE))</f>
        <v/>
      </c>
      <c r="D412" s="39"/>
      <c r="E412" s="40">
        <f t="shared" si="17"/>
        <v>0</v>
      </c>
    </row>
    <row r="413" spans="2:5" ht="15" customHeight="1" x14ac:dyDescent="0.25">
      <c r="B413" s="39"/>
      <c r="C413" s="47" t="str">
        <f>IF(B413="","",VLOOKUP(B413,'4. Staffing Rates'!$C$14:$K$63,8,FALSE))</f>
        <v/>
      </c>
      <c r="D413" s="39"/>
      <c r="E413" s="40">
        <f t="shared" si="17"/>
        <v>0</v>
      </c>
    </row>
    <row r="414" spans="2:5" ht="15" customHeight="1" x14ac:dyDescent="0.25">
      <c r="B414" s="39"/>
      <c r="C414" s="47" t="str">
        <f>IF(B414="","",VLOOKUP(B414,'4. Staffing Rates'!$C$14:$K$63,8,FALSE))</f>
        <v/>
      </c>
      <c r="D414" s="39"/>
      <c r="E414" s="40">
        <f t="shared" si="17"/>
        <v>0</v>
      </c>
    </row>
    <row r="415" spans="2:5" ht="15" customHeight="1" x14ac:dyDescent="0.25">
      <c r="B415" s="39"/>
      <c r="C415" s="47" t="str">
        <f>IF(B415="","",VLOOKUP(B415,'4. Staffing Rates'!$C$14:$K$63,8,FALSE))</f>
        <v/>
      </c>
      <c r="D415" s="39"/>
      <c r="E415" s="40">
        <f t="shared" si="17"/>
        <v>0</v>
      </c>
    </row>
    <row r="416" spans="2:5" ht="15" customHeight="1" x14ac:dyDescent="0.25">
      <c r="B416" s="39"/>
      <c r="C416" s="47" t="str">
        <f>IF(B416="","",VLOOKUP(B416,'4. Staffing Rates'!$C$14:$K$63,8,FALSE))</f>
        <v/>
      </c>
      <c r="D416" s="39"/>
      <c r="E416" s="40">
        <f t="shared" si="17"/>
        <v>0</v>
      </c>
    </row>
    <row r="417" spans="2:6" ht="15" customHeight="1" x14ac:dyDescent="0.25">
      <c r="B417" s="39"/>
      <c r="C417" s="47" t="str">
        <f>IF(B417="","",VLOOKUP(B417,'4. Staffing Rates'!$C$14:$K$63,8,FALSE))</f>
        <v/>
      </c>
      <c r="D417" s="39"/>
      <c r="E417" s="40">
        <f t="shared" si="17"/>
        <v>0</v>
      </c>
    </row>
    <row r="418" spans="2:6" ht="15" customHeight="1" x14ac:dyDescent="0.25">
      <c r="B418" s="82" t="s">
        <v>124</v>
      </c>
      <c r="C418" s="83"/>
      <c r="D418" s="84"/>
      <c r="E418" s="40">
        <f>SUM(E403:E417)</f>
        <v>0</v>
      </c>
    </row>
    <row r="419" spans="2:6" ht="15" customHeight="1" x14ac:dyDescent="0.25">
      <c r="B419" s="85" t="s">
        <v>126</v>
      </c>
      <c r="C419" s="86"/>
      <c r="D419" s="87"/>
      <c r="E419" s="41"/>
    </row>
    <row r="420" spans="2:6" ht="15" customHeight="1" x14ac:dyDescent="0.25">
      <c r="B420" s="85" t="s">
        <v>117</v>
      </c>
      <c r="C420" s="86"/>
      <c r="D420" s="87"/>
      <c r="E420" s="42">
        <f t="shared" ref="E420" si="18">SUM(E403:E417)*E419</f>
        <v>0</v>
      </c>
    </row>
    <row r="423" spans="2:6" ht="15.75" x14ac:dyDescent="0.25"/>
    <row r="424" spans="2:6" ht="15.75" x14ac:dyDescent="0.25">
      <c r="B424" s="31" t="s">
        <v>61</v>
      </c>
      <c r="C424" s="38"/>
      <c r="D424" s="38"/>
    </row>
    <row r="425" spans="2:6" ht="45" x14ac:dyDescent="0.25">
      <c r="B425" s="35" t="s">
        <v>51</v>
      </c>
      <c r="C425" s="36" t="s">
        <v>18</v>
      </c>
      <c r="D425" s="36" t="s">
        <v>43</v>
      </c>
      <c r="E425" s="17" t="s">
        <v>44</v>
      </c>
      <c r="F425" s="17" t="s">
        <v>71</v>
      </c>
    </row>
    <row r="426" spans="2:6" ht="42.75" x14ac:dyDescent="0.25">
      <c r="B426" s="37" t="s">
        <v>95</v>
      </c>
      <c r="C426" s="46" t="s">
        <v>60</v>
      </c>
      <c r="D426" s="43">
        <f>IF(C426="","",VLOOKUP(C426,'4. Staffing Rates'!$C$14:$K$63,8,FALSE))</f>
        <v>0</v>
      </c>
      <c r="E426" s="44">
        <v>0</v>
      </c>
      <c r="F426" s="45">
        <f>IFERROR(D426*E426,0)</f>
        <v>0</v>
      </c>
    </row>
    <row r="427" spans="2:6" ht="15.75" x14ac:dyDescent="0.25">
      <c r="B427" s="38"/>
      <c r="C427" s="38"/>
      <c r="D427" s="38"/>
    </row>
    <row r="428" spans="2:6" ht="15.75" x14ac:dyDescent="0.25">
      <c r="B428" s="38"/>
      <c r="C428" s="38"/>
      <c r="D428" s="38"/>
    </row>
    <row r="429" spans="2:6" ht="15.75" x14ac:dyDescent="0.25">
      <c r="B429" s="38"/>
      <c r="C429" s="38"/>
      <c r="D429" s="38"/>
    </row>
    <row r="430" spans="2:6" ht="15.75" x14ac:dyDescent="0.25">
      <c r="B430" s="31" t="s">
        <v>62</v>
      </c>
      <c r="C430" s="38"/>
      <c r="D430" s="38"/>
    </row>
    <row r="431" spans="2:6" ht="45" x14ac:dyDescent="0.25">
      <c r="B431" s="35" t="s">
        <v>51</v>
      </c>
      <c r="C431" s="36" t="s">
        <v>18</v>
      </c>
      <c r="D431" s="36" t="s">
        <v>43</v>
      </c>
      <c r="E431" s="17" t="s">
        <v>44</v>
      </c>
      <c r="F431" s="17" t="s">
        <v>71</v>
      </c>
    </row>
    <row r="432" spans="2:6" ht="57" x14ac:dyDescent="0.25">
      <c r="B432" s="37" t="s">
        <v>94</v>
      </c>
      <c r="C432" s="46" t="s">
        <v>63</v>
      </c>
      <c r="D432" s="43">
        <f>IF(C432="","",VLOOKUP(C432,'4. Staffing Rates'!$C$14:$K$63,8,FALSE))</f>
        <v>0</v>
      </c>
      <c r="E432" s="44">
        <v>150</v>
      </c>
      <c r="F432" s="45">
        <f>IFERROR(D432*E432,0)</f>
        <v>0</v>
      </c>
    </row>
    <row r="433" spans="2:6" ht="15.75" x14ac:dyDescent="0.25">
      <c r="B433" s="38"/>
      <c r="C433" s="38"/>
      <c r="D433" s="38"/>
    </row>
    <row r="434" spans="2:6" ht="15.75" x14ac:dyDescent="0.25">
      <c r="B434" s="38"/>
      <c r="C434" s="38"/>
      <c r="D434" s="38"/>
    </row>
    <row r="435" spans="2:6" ht="15.75" x14ac:dyDescent="0.25">
      <c r="B435" s="38"/>
      <c r="C435" s="38"/>
      <c r="D435" s="38"/>
    </row>
    <row r="436" spans="2:6" ht="15.75" x14ac:dyDescent="0.25">
      <c r="B436" s="31" t="s">
        <v>74</v>
      </c>
      <c r="C436" s="38"/>
      <c r="D436" s="38"/>
    </row>
    <row r="437" spans="2:6" ht="45" x14ac:dyDescent="0.25">
      <c r="B437" s="35" t="s">
        <v>51</v>
      </c>
      <c r="C437" s="36" t="s">
        <v>18</v>
      </c>
      <c r="D437" s="36" t="s">
        <v>43</v>
      </c>
      <c r="E437" s="17" t="s">
        <v>44</v>
      </c>
      <c r="F437" s="17" t="s">
        <v>71</v>
      </c>
    </row>
    <row r="438" spans="2:6" ht="42.75" x14ac:dyDescent="0.25">
      <c r="B438" s="37" t="s">
        <v>93</v>
      </c>
      <c r="C438" s="48" t="s">
        <v>98</v>
      </c>
      <c r="D438" s="43">
        <f>IF(C438="","",VLOOKUP(C438,'4. Staffing Rates'!$C$14:$K$63,8,FALSE))</f>
        <v>0</v>
      </c>
      <c r="E438" s="44">
        <v>25</v>
      </c>
      <c r="F438" s="45">
        <f>IFERROR(D438*E438,0)</f>
        <v>0</v>
      </c>
    </row>
    <row r="439" spans="2:6" ht="15.75" x14ac:dyDescent="0.25">
      <c r="B439" s="38"/>
      <c r="C439" s="38"/>
      <c r="D439" s="38"/>
    </row>
    <row r="440" spans="2:6" ht="15.75" x14ac:dyDescent="0.25">
      <c r="B440" s="38"/>
      <c r="C440" s="38"/>
      <c r="D440" s="38"/>
    </row>
    <row r="441" spans="2:6" ht="15.75" x14ac:dyDescent="0.25">
      <c r="B441" s="38"/>
      <c r="C441" s="38"/>
      <c r="D441" s="38"/>
    </row>
    <row r="442" spans="2:6" ht="15.75" x14ac:dyDescent="0.25">
      <c r="B442" s="31" t="s">
        <v>64</v>
      </c>
      <c r="C442" s="38"/>
      <c r="D442" s="38"/>
    </row>
    <row r="443" spans="2:6" ht="45" x14ac:dyDescent="0.25">
      <c r="B443" s="35" t="s">
        <v>51</v>
      </c>
      <c r="C443" s="36" t="s">
        <v>18</v>
      </c>
      <c r="D443" s="36" t="s">
        <v>43</v>
      </c>
      <c r="E443" s="17" t="s">
        <v>44</v>
      </c>
      <c r="F443" s="17" t="s">
        <v>71</v>
      </c>
    </row>
    <row r="444" spans="2:6" ht="42.75" x14ac:dyDescent="0.25">
      <c r="B444" s="37" t="s">
        <v>92</v>
      </c>
      <c r="C444" s="46" t="s">
        <v>59</v>
      </c>
      <c r="D444" s="43">
        <f>IF(C444="","",VLOOKUP(C444,'4. Staffing Rates'!$C$14:$K$63,8,FALSE))</f>
        <v>0</v>
      </c>
      <c r="E444" s="44">
        <v>25</v>
      </c>
      <c r="F444" s="45">
        <f>IFERROR(D444*E444,0)</f>
        <v>0</v>
      </c>
    </row>
  </sheetData>
  <sheetProtection sheet="1" objects="1" scenarios="1" selectLockedCells="1"/>
  <mergeCells count="55">
    <mergeCell ref="B6:E6"/>
    <mergeCell ref="B75:D75"/>
    <mergeCell ref="B97:D97"/>
    <mergeCell ref="B98:D98"/>
    <mergeCell ref="B120:D120"/>
    <mergeCell ref="B27:D27"/>
    <mergeCell ref="B50:D50"/>
    <mergeCell ref="B28:D28"/>
    <mergeCell ref="B29:D29"/>
    <mergeCell ref="B51:D51"/>
    <mergeCell ref="B52:D52"/>
    <mergeCell ref="B74:D74"/>
    <mergeCell ref="B73:D73"/>
    <mergeCell ref="B96:D96"/>
    <mergeCell ref="B119:D119"/>
    <mergeCell ref="B420:D420"/>
    <mergeCell ref="B282:D282"/>
    <mergeCell ref="B373:D373"/>
    <mergeCell ref="B374:D374"/>
    <mergeCell ref="B396:D396"/>
    <mergeCell ref="B397:D397"/>
    <mergeCell ref="B328:D328"/>
    <mergeCell ref="B304:D304"/>
    <mergeCell ref="B305:D305"/>
    <mergeCell ref="B327:D327"/>
    <mergeCell ref="B350:D350"/>
    <mergeCell ref="B351:D351"/>
    <mergeCell ref="B395:D395"/>
    <mergeCell ref="B418:D418"/>
    <mergeCell ref="B349:D349"/>
    <mergeCell ref="B234:D234"/>
    <mergeCell ref="B213:D213"/>
    <mergeCell ref="B235:D235"/>
    <mergeCell ref="B144:D144"/>
    <mergeCell ref="B419:D419"/>
    <mergeCell ref="B190:D190"/>
    <mergeCell ref="B257:D257"/>
    <mergeCell ref="B188:D188"/>
    <mergeCell ref="B211:D211"/>
    <mergeCell ref="B142:D142"/>
    <mergeCell ref="B165:D165"/>
    <mergeCell ref="B143:D143"/>
    <mergeCell ref="B121:D121"/>
    <mergeCell ref="B372:D372"/>
    <mergeCell ref="B166:D166"/>
    <mergeCell ref="B167:D167"/>
    <mergeCell ref="B280:D280"/>
    <mergeCell ref="B303:D303"/>
    <mergeCell ref="B326:D326"/>
    <mergeCell ref="B212:D212"/>
    <mergeCell ref="B236:D236"/>
    <mergeCell ref="B258:D258"/>
    <mergeCell ref="B259:D259"/>
    <mergeCell ref="B281:D281"/>
    <mergeCell ref="B189:D189"/>
  </mergeCells>
  <pageMargins left="0.7" right="0.7" top="0.75" bottom="0.75" header="0.3" footer="0.3"/>
  <pageSetup orientation="portrait"/>
  <headerFooter>
    <oddHeader>&amp;L&amp;C&amp;R</oddHeader>
    <oddFooter>&amp;L&amp;C&amp;R</oddFooter>
  </headerFooter>
  <extLst>
    <ext xmlns:x14="http://schemas.microsoft.com/office/spreadsheetml/2009/9/main" uri="{CCE6A557-97BC-4b89-ADB6-D9C93CAAB3DF}">
      <x14:dataValidations xmlns:xm="http://schemas.microsoft.com/office/excel/2006/main" count="1">
        <x14:dataValidation type="list" allowBlank="1" showInputMessage="1" showErrorMessage="1" xr:uid="{57826F33-3918-412C-AC68-ABF4399BD74D}">
          <x14:formula1>
            <xm:f>'4. Staffing Rates'!$C$14:$C$63</xm:f>
          </x14:formula1>
          <xm:sqref>B58:B72 B173:B187 B357:B371 B334:B348 B12:B26 B81:B95 B104:B118 B127:B141 B150:B164 B242:B256 B196:B210 B35:B49 B265:B279 B288:B302 B219:B233 B380:B394 B311:B325 B403:B417</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E55E48-CA62-ABD8-01F8-F52F1208994F}">
  <dimension ref="A1:F444"/>
  <sheetViews>
    <sheetView showGridLines="0" tabSelected="1" zoomScale="110" zoomScaleNormal="110" workbookViewId="0">
      <selection activeCell="B12" sqref="B12"/>
    </sheetView>
  </sheetViews>
  <sheetFormatPr defaultColWidth="7.625" defaultRowHeight="15" customHeight="1" x14ac:dyDescent="0.25"/>
  <cols>
    <col min="1" max="1" width="3.375" customWidth="1"/>
    <col min="2" max="5" width="22.5" customWidth="1"/>
    <col min="6" max="6" width="16.125" customWidth="1"/>
  </cols>
  <sheetData>
    <row r="1" spans="1:6" ht="15" customHeight="1" x14ac:dyDescent="0.25">
      <c r="A1" s="5" t="s">
        <v>12</v>
      </c>
    </row>
    <row r="2" spans="1:6" ht="15" customHeight="1" x14ac:dyDescent="0.25">
      <c r="A2" s="5" t="str" cm="1">
        <f t="array" ref="A2">'2. Table of Contents'!A2</f>
        <v>External Quality Review Organization RFP #26-87847</v>
      </c>
    </row>
    <row r="3" spans="1:6" ht="15" customHeight="1" x14ac:dyDescent="0.25">
      <c r="A3" s="5" t="s">
        <v>1</v>
      </c>
      <c r="D3" s="23" t="s">
        <v>13</v>
      </c>
      <c r="E3" s="24" cm="1">
        <f t="array" ref="E3">'4. Staffing Rates'!F3</f>
        <v>0</v>
      </c>
    </row>
    <row r="4" spans="1:6" ht="15" customHeight="1" x14ac:dyDescent="0.25">
      <c r="A4" s="16" t="s">
        <v>70</v>
      </c>
    </row>
    <row r="6" spans="1:6" ht="101.45" customHeight="1" x14ac:dyDescent="0.25">
      <c r="B6" s="88" t="s">
        <v>131</v>
      </c>
      <c r="C6" s="89"/>
      <c r="D6" s="89"/>
      <c r="E6" s="90"/>
      <c r="F6" s="30"/>
    </row>
    <row r="7" spans="1:6" ht="16.5" customHeight="1" x14ac:dyDescent="0.25">
      <c r="B7" s="18"/>
      <c r="C7" s="18"/>
      <c r="D7" s="18"/>
      <c r="E7" s="18"/>
      <c r="F7" s="18"/>
    </row>
    <row r="8" spans="1:6" ht="27.75" customHeight="1" x14ac:dyDescent="0.25">
      <c r="B8" s="25" t="s">
        <v>50</v>
      </c>
      <c r="C8" s="79">
        <f>SUM(E29,E52,E75,E98,E121,E144,E167,E190,E213,E236,E259,E282,E305,E328,E351,E374,E397,F426,F432,F438,F444)</f>
        <v>0</v>
      </c>
      <c r="D8" s="18"/>
      <c r="E8" s="18"/>
      <c r="F8" s="18"/>
    </row>
    <row r="10" spans="1:6" ht="15" customHeight="1" x14ac:dyDescent="0.25">
      <c r="B10" s="31" t="s">
        <v>75</v>
      </c>
    </row>
    <row r="11" spans="1:6" ht="26.25" customHeight="1" x14ac:dyDescent="0.25">
      <c r="B11" s="17" t="s">
        <v>18</v>
      </c>
      <c r="C11" s="17" t="s">
        <v>43</v>
      </c>
      <c r="D11" s="17" t="s">
        <v>44</v>
      </c>
      <c r="E11" s="17" t="s">
        <v>45</v>
      </c>
    </row>
    <row r="12" spans="1:6" ht="15" customHeight="1" x14ac:dyDescent="0.25">
      <c r="B12" s="78"/>
      <c r="C12" s="63" t="str">
        <f>IF(B12="","",VLOOKUP(B12,'4. Staffing Rates'!$C$14:$K$63,9,FALSE))</f>
        <v/>
      </c>
      <c r="D12" s="78"/>
      <c r="E12" s="45">
        <f>IFERROR(C12*D12,0)</f>
        <v>0</v>
      </c>
    </row>
    <row r="13" spans="1:6" ht="15" customHeight="1" x14ac:dyDescent="0.25">
      <c r="B13" s="78"/>
      <c r="C13" s="63" t="str">
        <f>IF(B13="","",VLOOKUP(B13,'4. Staffing Rates'!$C$14:$K$63,9,FALSE))</f>
        <v/>
      </c>
      <c r="D13" s="78"/>
      <c r="E13" s="45">
        <f t="shared" ref="E13:E26" si="0">IFERROR(C13*D13,0)</f>
        <v>0</v>
      </c>
    </row>
    <row r="14" spans="1:6" ht="15" customHeight="1" x14ac:dyDescent="0.25">
      <c r="B14" s="78"/>
      <c r="C14" s="63" t="str">
        <f>IF(B14="","",VLOOKUP(B14,'4. Staffing Rates'!$C$14:$K$63,9,FALSE))</f>
        <v/>
      </c>
      <c r="D14" s="78"/>
      <c r="E14" s="45">
        <f t="shared" si="0"/>
        <v>0</v>
      </c>
    </row>
    <row r="15" spans="1:6" ht="15" customHeight="1" x14ac:dyDescent="0.25">
      <c r="B15" s="78"/>
      <c r="C15" s="63" t="str">
        <f>IF(B15="","",VLOOKUP(B15,'4. Staffing Rates'!$C$14:$K$63,9,FALSE))</f>
        <v/>
      </c>
      <c r="D15" s="78"/>
      <c r="E15" s="45">
        <f t="shared" si="0"/>
        <v>0</v>
      </c>
    </row>
    <row r="16" spans="1:6" ht="15" customHeight="1" x14ac:dyDescent="0.25">
      <c r="B16" s="78"/>
      <c r="C16" s="63" t="str">
        <f>IF(B16="","",VLOOKUP(B16,'4. Staffing Rates'!$C$14:$K$63,9,FALSE))</f>
        <v/>
      </c>
      <c r="D16" s="78"/>
      <c r="E16" s="45">
        <f t="shared" si="0"/>
        <v>0</v>
      </c>
    </row>
    <row r="17" spans="2:5" ht="15" customHeight="1" x14ac:dyDescent="0.25">
      <c r="B17" s="78"/>
      <c r="C17" s="63" t="str">
        <f>IF(B17="","",VLOOKUP(B17,'4. Staffing Rates'!$C$14:$K$63,9,FALSE))</f>
        <v/>
      </c>
      <c r="D17" s="78"/>
      <c r="E17" s="45">
        <f t="shared" si="0"/>
        <v>0</v>
      </c>
    </row>
    <row r="18" spans="2:5" ht="15" customHeight="1" x14ac:dyDescent="0.25">
      <c r="B18" s="78"/>
      <c r="C18" s="63" t="str">
        <f>IF(B18="","",VLOOKUP(B18,'4. Staffing Rates'!$C$14:$K$63,9,FALSE))</f>
        <v/>
      </c>
      <c r="D18" s="78"/>
      <c r="E18" s="45">
        <f t="shared" si="0"/>
        <v>0</v>
      </c>
    </row>
    <row r="19" spans="2:5" ht="15" customHeight="1" x14ac:dyDescent="0.25">
      <c r="B19" s="78"/>
      <c r="C19" s="63" t="str">
        <f>IF(B19="","",VLOOKUP(B19,'4. Staffing Rates'!$C$14:$K$63,9,FALSE))</f>
        <v/>
      </c>
      <c r="D19" s="78"/>
      <c r="E19" s="45">
        <f t="shared" si="0"/>
        <v>0</v>
      </c>
    </row>
    <row r="20" spans="2:5" ht="15" customHeight="1" x14ac:dyDescent="0.25">
      <c r="B20" s="78"/>
      <c r="C20" s="63" t="str">
        <f>IF(B20="","",VLOOKUP(B20,'4. Staffing Rates'!$C$14:$K$63,9,FALSE))</f>
        <v/>
      </c>
      <c r="D20" s="78"/>
      <c r="E20" s="45">
        <f t="shared" si="0"/>
        <v>0</v>
      </c>
    </row>
    <row r="21" spans="2:5" ht="15" customHeight="1" x14ac:dyDescent="0.25">
      <c r="B21" s="78"/>
      <c r="C21" s="63" t="str">
        <f>IF(B21="","",VLOOKUP(B21,'4. Staffing Rates'!$C$14:$K$63,9,FALSE))</f>
        <v/>
      </c>
      <c r="D21" s="78"/>
      <c r="E21" s="45">
        <f t="shared" si="0"/>
        <v>0</v>
      </c>
    </row>
    <row r="22" spans="2:5" ht="15" customHeight="1" x14ac:dyDescent="0.25">
      <c r="B22" s="78"/>
      <c r="C22" s="63" t="str">
        <f>IF(B22="","",VLOOKUP(B22,'4. Staffing Rates'!$C$14:$K$63,9,FALSE))</f>
        <v/>
      </c>
      <c r="D22" s="78"/>
      <c r="E22" s="45">
        <f t="shared" si="0"/>
        <v>0</v>
      </c>
    </row>
    <row r="23" spans="2:5" ht="15" customHeight="1" x14ac:dyDescent="0.25">
      <c r="B23" s="78"/>
      <c r="C23" s="63" t="str">
        <f>IF(B23="","",VLOOKUP(B23,'4. Staffing Rates'!$C$14:$K$63,9,FALSE))</f>
        <v/>
      </c>
      <c r="D23" s="78"/>
      <c r="E23" s="45">
        <f t="shared" si="0"/>
        <v>0</v>
      </c>
    </row>
    <row r="24" spans="2:5" ht="15" customHeight="1" x14ac:dyDescent="0.25">
      <c r="B24" s="78"/>
      <c r="C24" s="63" t="str">
        <f>IF(B24="","",VLOOKUP(B24,'4. Staffing Rates'!$C$14:$K$63,9,FALSE))</f>
        <v/>
      </c>
      <c r="D24" s="78"/>
      <c r="E24" s="45">
        <f t="shared" si="0"/>
        <v>0</v>
      </c>
    </row>
    <row r="25" spans="2:5" ht="15" customHeight="1" x14ac:dyDescent="0.25">
      <c r="B25" s="78"/>
      <c r="C25" s="63" t="str">
        <f>IF(B25="","",VLOOKUP(B25,'4. Staffing Rates'!$C$14:$K$63,9,FALSE))</f>
        <v/>
      </c>
      <c r="D25" s="78"/>
      <c r="E25" s="45">
        <f t="shared" si="0"/>
        <v>0</v>
      </c>
    </row>
    <row r="26" spans="2:5" ht="15" customHeight="1" x14ac:dyDescent="0.25">
      <c r="B26" s="78"/>
      <c r="C26" s="63" t="str">
        <f>IF(B26="","",VLOOKUP(B26,'4. Staffing Rates'!$C$14:$K$63,9,FALSE))</f>
        <v/>
      </c>
      <c r="D26" s="78"/>
      <c r="E26" s="45">
        <f t="shared" si="0"/>
        <v>0</v>
      </c>
    </row>
    <row r="27" spans="2:5" ht="15" customHeight="1" x14ac:dyDescent="0.25">
      <c r="B27" s="82" t="s">
        <v>128</v>
      </c>
      <c r="C27" s="83"/>
      <c r="D27" s="84"/>
      <c r="E27" s="27">
        <f>SUM(E12:E26)</f>
        <v>0</v>
      </c>
    </row>
    <row r="28" spans="2:5" ht="30.95" customHeight="1" x14ac:dyDescent="0.25">
      <c r="B28" s="91" t="s">
        <v>129</v>
      </c>
      <c r="C28" s="92"/>
      <c r="D28" s="93"/>
      <c r="E28" s="44">
        <v>5</v>
      </c>
    </row>
    <row r="29" spans="2:5" ht="15" customHeight="1" x14ac:dyDescent="0.25">
      <c r="B29" s="85" t="s">
        <v>117</v>
      </c>
      <c r="C29" s="86"/>
      <c r="D29" s="87"/>
      <c r="E29" s="26">
        <f>E27*E28</f>
        <v>0</v>
      </c>
    </row>
    <row r="33" spans="2:6" ht="15" customHeight="1" x14ac:dyDescent="0.25">
      <c r="B33" s="31" t="s">
        <v>76</v>
      </c>
    </row>
    <row r="34" spans="2:6" ht="26.25" customHeight="1" x14ac:dyDescent="0.25">
      <c r="B34" s="17" t="s">
        <v>18</v>
      </c>
      <c r="C34" s="17" t="s">
        <v>43</v>
      </c>
      <c r="D34" s="17" t="s">
        <v>44</v>
      </c>
      <c r="E34" s="17" t="s">
        <v>45</v>
      </c>
    </row>
    <row r="35" spans="2:6" ht="15" customHeight="1" x14ac:dyDescent="0.25">
      <c r="B35" s="78"/>
      <c r="C35" s="63" t="str">
        <f>IF(B35="","",VLOOKUP(B35,'4. Staffing Rates'!$C$14:$K$63,9,FALSE))</f>
        <v/>
      </c>
      <c r="D35" s="78"/>
      <c r="E35" s="45">
        <f>IFERROR(C35*D35,0)</f>
        <v>0</v>
      </c>
    </row>
    <row r="36" spans="2:6" ht="15" customHeight="1" x14ac:dyDescent="0.25">
      <c r="B36" s="78"/>
      <c r="C36" s="63" t="str">
        <f>IF(B36="","",VLOOKUP(B36,'4. Staffing Rates'!$C$14:$K$63,9,FALSE))</f>
        <v/>
      </c>
      <c r="D36" s="78"/>
      <c r="E36" s="45">
        <f t="shared" ref="E36:E49" si="1">IFERROR(C36*D36,0)</f>
        <v>0</v>
      </c>
    </row>
    <row r="37" spans="2:6" ht="15" customHeight="1" x14ac:dyDescent="0.25">
      <c r="B37" s="78"/>
      <c r="C37" s="63" t="str">
        <f>IF(B37="","",VLOOKUP(B37,'4. Staffing Rates'!$C$14:$K$63,9,FALSE))</f>
        <v/>
      </c>
      <c r="D37" s="78"/>
      <c r="E37" s="45">
        <f t="shared" si="1"/>
        <v>0</v>
      </c>
    </row>
    <row r="38" spans="2:6" ht="15" customHeight="1" x14ac:dyDescent="0.25">
      <c r="B38" s="78"/>
      <c r="C38" s="63" t="str">
        <f>IF(B38="","",VLOOKUP(B38,'4. Staffing Rates'!$C$14:$K$63,9,FALSE))</f>
        <v/>
      </c>
      <c r="D38" s="78"/>
      <c r="E38" s="45">
        <f t="shared" si="1"/>
        <v>0</v>
      </c>
    </row>
    <row r="39" spans="2:6" ht="15" customHeight="1" x14ac:dyDescent="0.25">
      <c r="B39" s="78"/>
      <c r="C39" s="63" t="str">
        <f>IF(B39="","",VLOOKUP(B39,'4. Staffing Rates'!$C$14:$K$63,9,FALSE))</f>
        <v/>
      </c>
      <c r="D39" s="78"/>
      <c r="E39" s="45">
        <f t="shared" si="1"/>
        <v>0</v>
      </c>
    </row>
    <row r="40" spans="2:6" ht="15" customHeight="1" x14ac:dyDescent="0.25">
      <c r="B40" s="78"/>
      <c r="C40" s="63" t="str">
        <f>IF(B40="","",VLOOKUP(B40,'4. Staffing Rates'!$C$14:$K$63,9,FALSE))</f>
        <v/>
      </c>
      <c r="D40" s="78"/>
      <c r="E40" s="45">
        <f t="shared" si="1"/>
        <v>0</v>
      </c>
      <c r="F40" t="s">
        <v>136</v>
      </c>
    </row>
    <row r="41" spans="2:6" ht="15" customHeight="1" x14ac:dyDescent="0.25">
      <c r="B41" s="78"/>
      <c r="C41" s="63" t="str">
        <f>IF(B41="","",VLOOKUP(B41,'4. Staffing Rates'!$C$14:$K$63,9,FALSE))</f>
        <v/>
      </c>
      <c r="D41" s="78"/>
      <c r="E41" s="45">
        <f t="shared" si="1"/>
        <v>0</v>
      </c>
    </row>
    <row r="42" spans="2:6" ht="15" customHeight="1" x14ac:dyDescent="0.25">
      <c r="B42" s="78"/>
      <c r="C42" s="63" t="str">
        <f>IF(B42="","",VLOOKUP(B42,'4. Staffing Rates'!$C$14:$K$63,9,FALSE))</f>
        <v/>
      </c>
      <c r="D42" s="78"/>
      <c r="E42" s="45">
        <f t="shared" si="1"/>
        <v>0</v>
      </c>
    </row>
    <row r="43" spans="2:6" ht="15" customHeight="1" x14ac:dyDescent="0.25">
      <c r="B43" s="78"/>
      <c r="C43" s="63" t="str">
        <f>IF(B43="","",VLOOKUP(B43,'4. Staffing Rates'!$C$14:$K$63,9,FALSE))</f>
        <v/>
      </c>
      <c r="D43" s="78"/>
      <c r="E43" s="45">
        <f t="shared" si="1"/>
        <v>0</v>
      </c>
    </row>
    <row r="44" spans="2:6" ht="15" customHeight="1" x14ac:dyDescent="0.25">
      <c r="B44" s="78"/>
      <c r="C44" s="63" t="str">
        <f>IF(B44="","",VLOOKUP(B44,'4. Staffing Rates'!$C$14:$K$63,9,FALSE))</f>
        <v/>
      </c>
      <c r="D44" s="78"/>
      <c r="E44" s="45">
        <f t="shared" si="1"/>
        <v>0</v>
      </c>
    </row>
    <row r="45" spans="2:6" ht="15" customHeight="1" x14ac:dyDescent="0.25">
      <c r="B45" s="78"/>
      <c r="C45" s="63" t="str">
        <f>IF(B45="","",VLOOKUP(B45,'4. Staffing Rates'!$C$14:$K$63,9,FALSE))</f>
        <v/>
      </c>
      <c r="D45" s="78"/>
      <c r="E45" s="45">
        <f t="shared" si="1"/>
        <v>0</v>
      </c>
    </row>
    <row r="46" spans="2:6" ht="15" customHeight="1" x14ac:dyDescent="0.25">
      <c r="B46" s="78"/>
      <c r="C46" s="63" t="str">
        <f>IF(B46="","",VLOOKUP(B46,'4. Staffing Rates'!$C$14:$K$63,9,FALSE))</f>
        <v/>
      </c>
      <c r="D46" s="78"/>
      <c r="E46" s="45">
        <f t="shared" si="1"/>
        <v>0</v>
      </c>
    </row>
    <row r="47" spans="2:6" ht="15" customHeight="1" x14ac:dyDescent="0.25">
      <c r="B47" s="78"/>
      <c r="C47" s="63" t="str">
        <f>IF(B47="","",VLOOKUP(B47,'4. Staffing Rates'!$C$14:$K$63,9,FALSE))</f>
        <v/>
      </c>
      <c r="D47" s="78"/>
      <c r="E47" s="45">
        <f t="shared" si="1"/>
        <v>0</v>
      </c>
    </row>
    <row r="48" spans="2:6" ht="15" customHeight="1" x14ac:dyDescent="0.25">
      <c r="B48" s="78"/>
      <c r="C48" s="63" t="str">
        <f>IF(B48="","",VLOOKUP(B48,'4. Staffing Rates'!$C$14:$K$63,9,FALSE))</f>
        <v/>
      </c>
      <c r="D48" s="78"/>
      <c r="E48" s="45">
        <f t="shared" si="1"/>
        <v>0</v>
      </c>
    </row>
    <row r="49" spans="2:5" ht="15" customHeight="1" x14ac:dyDescent="0.25">
      <c r="B49" s="78"/>
      <c r="C49" s="63" t="str">
        <f>IF(B49="","",VLOOKUP(B49,'4. Staffing Rates'!$C$14:$K$63,9,FALSE))</f>
        <v/>
      </c>
      <c r="D49" s="78"/>
      <c r="E49" s="45">
        <f t="shared" si="1"/>
        <v>0</v>
      </c>
    </row>
    <row r="50" spans="2:5" ht="15" customHeight="1" x14ac:dyDescent="0.25">
      <c r="B50" s="82" t="s">
        <v>128</v>
      </c>
      <c r="C50" s="83"/>
      <c r="D50" s="84"/>
      <c r="E50" s="27">
        <f>SUM(E35:E49)</f>
        <v>0</v>
      </c>
    </row>
    <row r="51" spans="2:5" ht="15" customHeight="1" x14ac:dyDescent="0.25">
      <c r="B51" s="85" t="s">
        <v>130</v>
      </c>
      <c r="C51" s="86"/>
      <c r="D51" s="87"/>
      <c r="E51" s="29">
        <v>1</v>
      </c>
    </row>
    <row r="52" spans="2:5" ht="15" customHeight="1" x14ac:dyDescent="0.25">
      <c r="B52" s="85" t="s">
        <v>117</v>
      </c>
      <c r="C52" s="86"/>
      <c r="D52" s="87"/>
      <c r="E52" s="26">
        <f>E50*E51</f>
        <v>0</v>
      </c>
    </row>
    <row r="56" spans="2:5" ht="15" customHeight="1" x14ac:dyDescent="0.25">
      <c r="B56" s="6" t="s">
        <v>77</v>
      </c>
    </row>
    <row r="57" spans="2:5" ht="26.25" customHeight="1" x14ac:dyDescent="0.25">
      <c r="B57" s="17" t="s">
        <v>18</v>
      </c>
      <c r="C57" s="17" t="s">
        <v>43</v>
      </c>
      <c r="D57" s="17" t="s">
        <v>44</v>
      </c>
      <c r="E57" s="17" t="s">
        <v>45</v>
      </c>
    </row>
    <row r="58" spans="2:5" ht="15" customHeight="1" x14ac:dyDescent="0.25">
      <c r="B58" s="78"/>
      <c r="C58" s="63" t="str">
        <f>IF(B58="","",VLOOKUP(B58,'4. Staffing Rates'!$C$14:$K$63,9,FALSE))</f>
        <v/>
      </c>
      <c r="D58" s="78"/>
      <c r="E58" s="45">
        <f>IFERROR(C58*D58,0)</f>
        <v>0</v>
      </c>
    </row>
    <row r="59" spans="2:5" ht="15" customHeight="1" x14ac:dyDescent="0.25">
      <c r="B59" s="78"/>
      <c r="C59" s="63" t="str">
        <f>IF(B59="","",VLOOKUP(B59,'4. Staffing Rates'!$C$14:$K$63,9,FALSE))</f>
        <v/>
      </c>
      <c r="D59" s="78"/>
      <c r="E59" s="45">
        <f t="shared" ref="E59:E72" si="2">IFERROR(C59*D59,0)</f>
        <v>0</v>
      </c>
    </row>
    <row r="60" spans="2:5" ht="15" customHeight="1" x14ac:dyDescent="0.25">
      <c r="B60" s="78"/>
      <c r="C60" s="63" t="str">
        <f>IF(B60="","",VLOOKUP(B60,'4. Staffing Rates'!$C$14:$K$63,9,FALSE))</f>
        <v/>
      </c>
      <c r="D60" s="78"/>
      <c r="E60" s="45">
        <f t="shared" si="2"/>
        <v>0</v>
      </c>
    </row>
    <row r="61" spans="2:5" ht="15" customHeight="1" x14ac:dyDescent="0.25">
      <c r="B61" s="78"/>
      <c r="C61" s="63" t="str">
        <f>IF(B61="","",VLOOKUP(B61,'4. Staffing Rates'!$C$14:$K$63,9,FALSE))</f>
        <v/>
      </c>
      <c r="D61" s="78"/>
      <c r="E61" s="45">
        <f t="shared" si="2"/>
        <v>0</v>
      </c>
    </row>
    <row r="62" spans="2:5" ht="15" customHeight="1" x14ac:dyDescent="0.25">
      <c r="B62" s="78"/>
      <c r="C62" s="63" t="str">
        <f>IF(B62="","",VLOOKUP(B62,'4. Staffing Rates'!$C$14:$K$63,9,FALSE))</f>
        <v/>
      </c>
      <c r="D62" s="78"/>
      <c r="E62" s="45">
        <f t="shared" si="2"/>
        <v>0</v>
      </c>
    </row>
    <row r="63" spans="2:5" ht="15" customHeight="1" x14ac:dyDescent="0.25">
      <c r="B63" s="78"/>
      <c r="C63" s="63" t="str">
        <f>IF(B63="","",VLOOKUP(B63,'4. Staffing Rates'!$C$14:$K$63,9,FALSE))</f>
        <v/>
      </c>
      <c r="D63" s="78"/>
      <c r="E63" s="45">
        <f t="shared" si="2"/>
        <v>0</v>
      </c>
    </row>
    <row r="64" spans="2:5" ht="15" customHeight="1" x14ac:dyDescent="0.25">
      <c r="B64" s="78"/>
      <c r="C64" s="63" t="str">
        <f>IF(B64="","",VLOOKUP(B64,'4. Staffing Rates'!$C$14:$K$63,9,FALSE))</f>
        <v/>
      </c>
      <c r="D64" s="78"/>
      <c r="E64" s="45">
        <f t="shared" si="2"/>
        <v>0</v>
      </c>
    </row>
    <row r="65" spans="2:5" ht="15" customHeight="1" x14ac:dyDescent="0.25">
      <c r="B65" s="78"/>
      <c r="C65" s="63" t="str">
        <f>IF(B65="","",VLOOKUP(B65,'4. Staffing Rates'!$C$14:$K$63,9,FALSE))</f>
        <v/>
      </c>
      <c r="D65" s="78"/>
      <c r="E65" s="45">
        <f t="shared" si="2"/>
        <v>0</v>
      </c>
    </row>
    <row r="66" spans="2:5" ht="15" customHeight="1" x14ac:dyDescent="0.25">
      <c r="B66" s="78"/>
      <c r="C66" s="63" t="str">
        <f>IF(B66="","",VLOOKUP(B66,'4. Staffing Rates'!$C$14:$K$63,9,FALSE))</f>
        <v/>
      </c>
      <c r="D66" s="78"/>
      <c r="E66" s="45">
        <f t="shared" si="2"/>
        <v>0</v>
      </c>
    </row>
    <row r="67" spans="2:5" ht="15" customHeight="1" x14ac:dyDescent="0.25">
      <c r="B67" s="78"/>
      <c r="C67" s="63" t="str">
        <f>IF(B67="","",VLOOKUP(B67,'4. Staffing Rates'!$C$14:$K$63,9,FALSE))</f>
        <v/>
      </c>
      <c r="D67" s="78"/>
      <c r="E67" s="45">
        <f t="shared" si="2"/>
        <v>0</v>
      </c>
    </row>
    <row r="68" spans="2:5" ht="15" customHeight="1" x14ac:dyDescent="0.25">
      <c r="B68" s="78"/>
      <c r="C68" s="63" t="str">
        <f>IF(B68="","",VLOOKUP(B68,'4. Staffing Rates'!$C$14:$K$63,9,FALSE))</f>
        <v/>
      </c>
      <c r="D68" s="78"/>
      <c r="E68" s="45">
        <f t="shared" si="2"/>
        <v>0</v>
      </c>
    </row>
    <row r="69" spans="2:5" ht="15" customHeight="1" x14ac:dyDescent="0.25">
      <c r="B69" s="78"/>
      <c r="C69" s="63" t="str">
        <f>IF(B69="","",VLOOKUP(B69,'4. Staffing Rates'!$C$14:$K$63,9,FALSE))</f>
        <v/>
      </c>
      <c r="D69" s="78"/>
      <c r="E69" s="45">
        <f t="shared" si="2"/>
        <v>0</v>
      </c>
    </row>
    <row r="70" spans="2:5" ht="15" customHeight="1" x14ac:dyDescent="0.25">
      <c r="B70" s="78"/>
      <c r="C70" s="63" t="str">
        <f>IF(B70="","",VLOOKUP(B70,'4. Staffing Rates'!$C$14:$K$63,9,FALSE))</f>
        <v/>
      </c>
      <c r="D70" s="78"/>
      <c r="E70" s="45">
        <f t="shared" si="2"/>
        <v>0</v>
      </c>
    </row>
    <row r="71" spans="2:5" ht="15" customHeight="1" x14ac:dyDescent="0.25">
      <c r="B71" s="78"/>
      <c r="C71" s="63" t="str">
        <f>IF(B71="","",VLOOKUP(B71,'4. Staffing Rates'!$C$14:$K$63,9,FALSE))</f>
        <v/>
      </c>
      <c r="D71" s="78"/>
      <c r="E71" s="45">
        <f t="shared" si="2"/>
        <v>0</v>
      </c>
    </row>
    <row r="72" spans="2:5" ht="15" customHeight="1" x14ac:dyDescent="0.25">
      <c r="B72" s="78"/>
      <c r="C72" s="63" t="str">
        <f>IF(B72="","",VLOOKUP(B72,'4. Staffing Rates'!$C$14:$K$63,9,FALSE))</f>
        <v/>
      </c>
      <c r="D72" s="78"/>
      <c r="E72" s="45">
        <f t="shared" si="2"/>
        <v>0</v>
      </c>
    </row>
    <row r="73" spans="2:5" ht="15" customHeight="1" x14ac:dyDescent="0.25">
      <c r="B73" s="82" t="s">
        <v>128</v>
      </c>
      <c r="C73" s="83"/>
      <c r="D73" s="84"/>
      <c r="E73" s="27">
        <f>SUM(E58:E72)</f>
        <v>0</v>
      </c>
    </row>
    <row r="74" spans="2:5" ht="30.95" customHeight="1" x14ac:dyDescent="0.25">
      <c r="B74" s="91" t="s">
        <v>129</v>
      </c>
      <c r="C74" s="92"/>
      <c r="D74" s="93"/>
      <c r="E74" s="44">
        <v>5</v>
      </c>
    </row>
    <row r="75" spans="2:5" ht="15" customHeight="1" x14ac:dyDescent="0.25">
      <c r="B75" s="85" t="s">
        <v>117</v>
      </c>
      <c r="C75" s="86"/>
      <c r="D75" s="87"/>
      <c r="E75" s="26">
        <f>E73*E74</f>
        <v>0</v>
      </c>
    </row>
    <row r="79" spans="2:5" ht="15" customHeight="1" x14ac:dyDescent="0.25">
      <c r="B79" s="6" t="s">
        <v>78</v>
      </c>
    </row>
    <row r="80" spans="2:5" ht="26.25" customHeight="1" x14ac:dyDescent="0.25">
      <c r="B80" s="17" t="s">
        <v>18</v>
      </c>
      <c r="C80" s="17" t="s">
        <v>43</v>
      </c>
      <c r="D80" s="17" t="s">
        <v>44</v>
      </c>
      <c r="E80" s="17" t="s">
        <v>45</v>
      </c>
    </row>
    <row r="81" spans="2:5" ht="15" customHeight="1" x14ac:dyDescent="0.25">
      <c r="B81" s="78"/>
      <c r="C81" s="63" t="str">
        <f>IF(B81="","",VLOOKUP(B81,'4. Staffing Rates'!$C$14:$K$63,9,FALSE))</f>
        <v/>
      </c>
      <c r="D81" s="78"/>
      <c r="E81" s="45">
        <f>IFERROR(C81*D81,0)</f>
        <v>0</v>
      </c>
    </row>
    <row r="82" spans="2:5" ht="15" customHeight="1" x14ac:dyDescent="0.25">
      <c r="B82" s="78"/>
      <c r="C82" s="63" t="str">
        <f>IF(B82="","",VLOOKUP(B82,'4. Staffing Rates'!$C$14:$K$63,9,FALSE))</f>
        <v/>
      </c>
      <c r="D82" s="78"/>
      <c r="E82" s="45">
        <f t="shared" ref="E82:E95" si="3">IFERROR(C82*D82,0)</f>
        <v>0</v>
      </c>
    </row>
    <row r="83" spans="2:5" ht="15" customHeight="1" x14ac:dyDescent="0.25">
      <c r="B83" s="78"/>
      <c r="C83" s="63" t="str">
        <f>IF(B83="","",VLOOKUP(B83,'4. Staffing Rates'!$C$14:$K$63,9,FALSE))</f>
        <v/>
      </c>
      <c r="D83" s="78"/>
      <c r="E83" s="45">
        <f t="shared" si="3"/>
        <v>0</v>
      </c>
    </row>
    <row r="84" spans="2:5" ht="15" customHeight="1" x14ac:dyDescent="0.25">
      <c r="B84" s="78"/>
      <c r="C84" s="63" t="str">
        <f>IF(B84="","",VLOOKUP(B84,'4. Staffing Rates'!$C$14:$K$63,9,FALSE))</f>
        <v/>
      </c>
      <c r="D84" s="78"/>
      <c r="E84" s="45">
        <f t="shared" si="3"/>
        <v>0</v>
      </c>
    </row>
    <row r="85" spans="2:5" ht="15" customHeight="1" x14ac:dyDescent="0.25">
      <c r="B85" s="78"/>
      <c r="C85" s="63" t="str">
        <f>IF(B85="","",VLOOKUP(B85,'4. Staffing Rates'!$C$14:$K$63,9,FALSE))</f>
        <v/>
      </c>
      <c r="D85" s="78"/>
      <c r="E85" s="45">
        <f t="shared" si="3"/>
        <v>0</v>
      </c>
    </row>
    <row r="86" spans="2:5" ht="15" customHeight="1" x14ac:dyDescent="0.25">
      <c r="B86" s="78"/>
      <c r="C86" s="63" t="str">
        <f>IF(B86="","",VLOOKUP(B86,'4. Staffing Rates'!$C$14:$K$63,9,FALSE))</f>
        <v/>
      </c>
      <c r="D86" s="78"/>
      <c r="E86" s="45">
        <f t="shared" si="3"/>
        <v>0</v>
      </c>
    </row>
    <row r="87" spans="2:5" ht="15" customHeight="1" x14ac:dyDescent="0.25">
      <c r="B87" s="78"/>
      <c r="C87" s="63" t="str">
        <f>IF(B87="","",VLOOKUP(B87,'4. Staffing Rates'!$C$14:$K$63,9,FALSE))</f>
        <v/>
      </c>
      <c r="D87" s="78"/>
      <c r="E87" s="45">
        <f t="shared" si="3"/>
        <v>0</v>
      </c>
    </row>
    <row r="88" spans="2:5" ht="15" customHeight="1" x14ac:dyDescent="0.25">
      <c r="B88" s="78"/>
      <c r="C88" s="63" t="str">
        <f>IF(B88="","",VLOOKUP(B88,'4. Staffing Rates'!$C$14:$K$63,9,FALSE))</f>
        <v/>
      </c>
      <c r="D88" s="78"/>
      <c r="E88" s="45">
        <f t="shared" si="3"/>
        <v>0</v>
      </c>
    </row>
    <row r="89" spans="2:5" ht="15" customHeight="1" x14ac:dyDescent="0.25">
      <c r="B89" s="78"/>
      <c r="C89" s="63" t="str">
        <f>IF(B89="","",VLOOKUP(B89,'4. Staffing Rates'!$C$14:$K$63,9,FALSE))</f>
        <v/>
      </c>
      <c r="D89" s="78"/>
      <c r="E89" s="45">
        <f t="shared" si="3"/>
        <v>0</v>
      </c>
    </row>
    <row r="90" spans="2:5" ht="15" customHeight="1" x14ac:dyDescent="0.25">
      <c r="B90" s="78"/>
      <c r="C90" s="63" t="str">
        <f>IF(B90="","",VLOOKUP(B90,'4. Staffing Rates'!$C$14:$K$63,9,FALSE))</f>
        <v/>
      </c>
      <c r="D90" s="78"/>
      <c r="E90" s="45">
        <f t="shared" si="3"/>
        <v>0</v>
      </c>
    </row>
    <row r="91" spans="2:5" ht="15" customHeight="1" x14ac:dyDescent="0.25">
      <c r="B91" s="78"/>
      <c r="C91" s="63" t="str">
        <f>IF(B91="","",VLOOKUP(B91,'4. Staffing Rates'!$C$14:$K$63,9,FALSE))</f>
        <v/>
      </c>
      <c r="D91" s="78"/>
      <c r="E91" s="45">
        <f t="shared" si="3"/>
        <v>0</v>
      </c>
    </row>
    <row r="92" spans="2:5" ht="15" customHeight="1" x14ac:dyDescent="0.25">
      <c r="B92" s="78"/>
      <c r="C92" s="63" t="str">
        <f>IF(B92="","",VLOOKUP(B92,'4. Staffing Rates'!$C$14:$K$63,9,FALSE))</f>
        <v/>
      </c>
      <c r="D92" s="78"/>
      <c r="E92" s="45">
        <f t="shared" si="3"/>
        <v>0</v>
      </c>
    </row>
    <row r="93" spans="2:5" ht="15" customHeight="1" x14ac:dyDescent="0.25">
      <c r="B93" s="78"/>
      <c r="C93" s="63" t="str">
        <f>IF(B93="","",VLOOKUP(B93,'4. Staffing Rates'!$C$14:$K$63,9,FALSE))</f>
        <v/>
      </c>
      <c r="D93" s="78"/>
      <c r="E93" s="45">
        <f t="shared" si="3"/>
        <v>0</v>
      </c>
    </row>
    <row r="94" spans="2:5" ht="15" customHeight="1" x14ac:dyDescent="0.25">
      <c r="B94" s="78"/>
      <c r="C94" s="63" t="str">
        <f>IF(B94="","",VLOOKUP(B94,'4. Staffing Rates'!$C$14:$K$63,9,FALSE))</f>
        <v/>
      </c>
      <c r="D94" s="78"/>
      <c r="E94" s="45">
        <f t="shared" si="3"/>
        <v>0</v>
      </c>
    </row>
    <row r="95" spans="2:5" ht="15" customHeight="1" x14ac:dyDescent="0.25">
      <c r="B95" s="78"/>
      <c r="C95" s="63" t="str">
        <f>IF(B95="","",VLOOKUP(B95,'4. Staffing Rates'!$C$14:$K$63,9,FALSE))</f>
        <v/>
      </c>
      <c r="D95" s="78"/>
      <c r="E95" s="45">
        <f t="shared" si="3"/>
        <v>0</v>
      </c>
    </row>
    <row r="96" spans="2:5" ht="15" customHeight="1" x14ac:dyDescent="0.25">
      <c r="B96" s="82" t="s">
        <v>128</v>
      </c>
      <c r="C96" s="83"/>
      <c r="D96" s="84"/>
      <c r="E96" s="27">
        <f>SUM(E81:E95)</f>
        <v>0</v>
      </c>
    </row>
    <row r="97" spans="2:5" ht="15" customHeight="1" x14ac:dyDescent="0.25">
      <c r="B97" s="85" t="s">
        <v>130</v>
      </c>
      <c r="C97" s="86"/>
      <c r="D97" s="87"/>
      <c r="E97" s="29">
        <v>1</v>
      </c>
    </row>
    <row r="98" spans="2:5" ht="15" customHeight="1" x14ac:dyDescent="0.25">
      <c r="B98" s="85" t="s">
        <v>117</v>
      </c>
      <c r="C98" s="86"/>
      <c r="D98" s="87"/>
      <c r="E98" s="26">
        <f>E96*E97</f>
        <v>0</v>
      </c>
    </row>
    <row r="102" spans="2:5" ht="15" customHeight="1" x14ac:dyDescent="0.25">
      <c r="B102" s="6" t="s">
        <v>79</v>
      </c>
    </row>
    <row r="103" spans="2:5" ht="26.25" customHeight="1" x14ac:dyDescent="0.25">
      <c r="B103" s="17" t="s">
        <v>18</v>
      </c>
      <c r="C103" s="17" t="s">
        <v>43</v>
      </c>
      <c r="D103" s="17" t="s">
        <v>44</v>
      </c>
      <c r="E103" s="17" t="s">
        <v>45</v>
      </c>
    </row>
    <row r="104" spans="2:5" ht="15" customHeight="1" x14ac:dyDescent="0.25">
      <c r="B104" s="78"/>
      <c r="C104" s="63" t="str">
        <f>IF(B104="","",VLOOKUP(B104,'4. Staffing Rates'!$C$14:$K$63,9,FALSE))</f>
        <v/>
      </c>
      <c r="D104" s="78"/>
      <c r="E104" s="45">
        <f>IFERROR(C104*D104,0)</f>
        <v>0</v>
      </c>
    </row>
    <row r="105" spans="2:5" ht="15" customHeight="1" x14ac:dyDescent="0.25">
      <c r="B105" s="78"/>
      <c r="C105" s="63" t="str">
        <f>IF(B105="","",VLOOKUP(B105,'4. Staffing Rates'!$C$14:$K$63,9,FALSE))</f>
        <v/>
      </c>
      <c r="D105" s="78"/>
      <c r="E105" s="45">
        <f t="shared" ref="E105:E118" si="4">IFERROR(C105*D105,0)</f>
        <v>0</v>
      </c>
    </row>
    <row r="106" spans="2:5" ht="15" customHeight="1" x14ac:dyDescent="0.25">
      <c r="B106" s="78"/>
      <c r="C106" s="63" t="str">
        <f>IF(B106="","",VLOOKUP(B106,'4. Staffing Rates'!$C$14:$K$63,9,FALSE))</f>
        <v/>
      </c>
      <c r="D106" s="78"/>
      <c r="E106" s="45">
        <f t="shared" si="4"/>
        <v>0</v>
      </c>
    </row>
    <row r="107" spans="2:5" ht="15" customHeight="1" x14ac:dyDescent="0.25">
      <c r="B107" s="78"/>
      <c r="C107" s="63" t="str">
        <f>IF(B107="","",VLOOKUP(B107,'4. Staffing Rates'!$C$14:$K$63,9,FALSE))</f>
        <v/>
      </c>
      <c r="D107" s="78"/>
      <c r="E107" s="45">
        <f t="shared" si="4"/>
        <v>0</v>
      </c>
    </row>
    <row r="108" spans="2:5" ht="15" customHeight="1" x14ac:dyDescent="0.25">
      <c r="B108" s="78"/>
      <c r="C108" s="63" t="str">
        <f>IF(B108="","",VLOOKUP(B108,'4. Staffing Rates'!$C$14:$K$63,9,FALSE))</f>
        <v/>
      </c>
      <c r="D108" s="78"/>
      <c r="E108" s="45">
        <f t="shared" si="4"/>
        <v>0</v>
      </c>
    </row>
    <row r="109" spans="2:5" ht="15" customHeight="1" x14ac:dyDescent="0.25">
      <c r="B109" s="78"/>
      <c r="C109" s="63" t="str">
        <f>IF(B109="","",VLOOKUP(B109,'4. Staffing Rates'!$C$14:$K$63,9,FALSE))</f>
        <v/>
      </c>
      <c r="D109" s="78"/>
      <c r="E109" s="45">
        <f t="shared" si="4"/>
        <v>0</v>
      </c>
    </row>
    <row r="110" spans="2:5" ht="15" customHeight="1" x14ac:dyDescent="0.25">
      <c r="B110" s="78"/>
      <c r="C110" s="63" t="str">
        <f>IF(B110="","",VLOOKUP(B110,'4. Staffing Rates'!$C$14:$K$63,9,FALSE))</f>
        <v/>
      </c>
      <c r="D110" s="78"/>
      <c r="E110" s="45">
        <f t="shared" si="4"/>
        <v>0</v>
      </c>
    </row>
    <row r="111" spans="2:5" ht="15" customHeight="1" x14ac:dyDescent="0.25">
      <c r="B111" s="78"/>
      <c r="C111" s="63" t="str">
        <f>IF(B111="","",VLOOKUP(B111,'4. Staffing Rates'!$C$14:$K$63,9,FALSE))</f>
        <v/>
      </c>
      <c r="D111" s="78"/>
      <c r="E111" s="45">
        <f t="shared" si="4"/>
        <v>0</v>
      </c>
    </row>
    <row r="112" spans="2:5" ht="15" customHeight="1" x14ac:dyDescent="0.25">
      <c r="B112" s="78"/>
      <c r="C112" s="63" t="str">
        <f>IF(B112="","",VLOOKUP(B112,'4. Staffing Rates'!$C$14:$K$63,9,FALSE))</f>
        <v/>
      </c>
      <c r="D112" s="78"/>
      <c r="E112" s="45">
        <f t="shared" si="4"/>
        <v>0</v>
      </c>
    </row>
    <row r="113" spans="2:5" ht="15" customHeight="1" x14ac:dyDescent="0.25">
      <c r="B113" s="78"/>
      <c r="C113" s="63" t="str">
        <f>IF(B113="","",VLOOKUP(B113,'4. Staffing Rates'!$C$14:$K$63,9,FALSE))</f>
        <v/>
      </c>
      <c r="D113" s="78"/>
      <c r="E113" s="45">
        <f t="shared" si="4"/>
        <v>0</v>
      </c>
    </row>
    <row r="114" spans="2:5" ht="15" customHeight="1" x14ac:dyDescent="0.25">
      <c r="B114" s="78"/>
      <c r="C114" s="63" t="str">
        <f>IF(B114="","",VLOOKUP(B114,'4. Staffing Rates'!$C$14:$K$63,9,FALSE))</f>
        <v/>
      </c>
      <c r="D114" s="78"/>
      <c r="E114" s="45">
        <f t="shared" si="4"/>
        <v>0</v>
      </c>
    </row>
    <row r="115" spans="2:5" ht="15" customHeight="1" x14ac:dyDescent="0.25">
      <c r="B115" s="78"/>
      <c r="C115" s="63" t="str">
        <f>IF(B115="","",VLOOKUP(B115,'4. Staffing Rates'!$C$14:$K$63,9,FALSE))</f>
        <v/>
      </c>
      <c r="D115" s="78"/>
      <c r="E115" s="45">
        <f t="shared" si="4"/>
        <v>0</v>
      </c>
    </row>
    <row r="116" spans="2:5" ht="15" customHeight="1" x14ac:dyDescent="0.25">
      <c r="B116" s="78"/>
      <c r="C116" s="63" t="str">
        <f>IF(B116="","",VLOOKUP(B116,'4. Staffing Rates'!$C$14:$K$63,9,FALSE))</f>
        <v/>
      </c>
      <c r="D116" s="78"/>
      <c r="E116" s="45">
        <f t="shared" si="4"/>
        <v>0</v>
      </c>
    </row>
    <row r="117" spans="2:5" ht="15" customHeight="1" x14ac:dyDescent="0.25">
      <c r="B117" s="78"/>
      <c r="C117" s="63" t="str">
        <f>IF(B117="","",VLOOKUP(B117,'4. Staffing Rates'!$C$14:$K$63,9,FALSE))</f>
        <v/>
      </c>
      <c r="D117" s="78"/>
      <c r="E117" s="45">
        <f t="shared" si="4"/>
        <v>0</v>
      </c>
    </row>
    <row r="118" spans="2:5" ht="15" customHeight="1" x14ac:dyDescent="0.25">
      <c r="B118" s="78"/>
      <c r="C118" s="63" t="str">
        <f>IF(B118="","",VLOOKUP(B118,'4. Staffing Rates'!$C$14:$K$63,9,FALSE))</f>
        <v/>
      </c>
      <c r="D118" s="78"/>
      <c r="E118" s="45">
        <f t="shared" si="4"/>
        <v>0</v>
      </c>
    </row>
    <row r="119" spans="2:5" ht="15" customHeight="1" x14ac:dyDescent="0.25">
      <c r="B119" s="82" t="s">
        <v>128</v>
      </c>
      <c r="C119" s="83"/>
      <c r="D119" s="84"/>
      <c r="E119" s="27">
        <f>SUM(E104:E118)</f>
        <v>0</v>
      </c>
    </row>
    <row r="120" spans="2:5" ht="15" customHeight="1" x14ac:dyDescent="0.25">
      <c r="B120" s="85" t="s">
        <v>130</v>
      </c>
      <c r="C120" s="86"/>
      <c r="D120" s="87"/>
      <c r="E120" s="29">
        <v>1</v>
      </c>
    </row>
    <row r="121" spans="2:5" ht="15" customHeight="1" x14ac:dyDescent="0.25">
      <c r="B121" s="85" t="s">
        <v>117</v>
      </c>
      <c r="C121" s="86"/>
      <c r="D121" s="87"/>
      <c r="E121" s="26">
        <f>E119*E120</f>
        <v>0</v>
      </c>
    </row>
    <row r="125" spans="2:5" ht="15" customHeight="1" x14ac:dyDescent="0.25">
      <c r="B125" s="6" t="s">
        <v>80</v>
      </c>
    </row>
    <row r="126" spans="2:5" ht="26.25" customHeight="1" x14ac:dyDescent="0.25">
      <c r="B126" s="17" t="s">
        <v>18</v>
      </c>
      <c r="C126" s="17" t="s">
        <v>43</v>
      </c>
      <c r="D126" s="17" t="s">
        <v>44</v>
      </c>
      <c r="E126" s="17" t="s">
        <v>45</v>
      </c>
    </row>
    <row r="127" spans="2:5" ht="15" customHeight="1" x14ac:dyDescent="0.25">
      <c r="B127" s="78"/>
      <c r="C127" s="63" t="str">
        <f>IF(B127="","",VLOOKUP(B127,'4. Staffing Rates'!$C$14:$K$63,9,FALSE))</f>
        <v/>
      </c>
      <c r="D127" s="78"/>
      <c r="E127" s="45">
        <f>IFERROR(C127*D127,0)</f>
        <v>0</v>
      </c>
    </row>
    <row r="128" spans="2:5" ht="15" customHeight="1" x14ac:dyDescent="0.25">
      <c r="B128" s="78"/>
      <c r="C128" s="63" t="str">
        <f>IF(B128="","",VLOOKUP(B128,'4. Staffing Rates'!$C$14:$K$63,9,FALSE))</f>
        <v/>
      </c>
      <c r="D128" s="78"/>
      <c r="E128" s="45">
        <f t="shared" ref="E128:E141" si="5">IFERROR(C128*D128,0)</f>
        <v>0</v>
      </c>
    </row>
    <row r="129" spans="2:5" ht="15" customHeight="1" x14ac:dyDescent="0.25">
      <c r="B129" s="78"/>
      <c r="C129" s="63" t="str">
        <f>IF(B129="","",VLOOKUP(B129,'4. Staffing Rates'!$C$14:$K$63,9,FALSE))</f>
        <v/>
      </c>
      <c r="D129" s="78"/>
      <c r="E129" s="45">
        <f t="shared" si="5"/>
        <v>0</v>
      </c>
    </row>
    <row r="130" spans="2:5" ht="15" customHeight="1" x14ac:dyDescent="0.25">
      <c r="B130" s="78"/>
      <c r="C130" s="63" t="str">
        <f>IF(B130="","",VLOOKUP(B130,'4. Staffing Rates'!$C$14:$K$63,9,FALSE))</f>
        <v/>
      </c>
      <c r="D130" s="78"/>
      <c r="E130" s="45">
        <f t="shared" si="5"/>
        <v>0</v>
      </c>
    </row>
    <row r="131" spans="2:5" ht="15" customHeight="1" x14ac:dyDescent="0.25">
      <c r="B131" s="78"/>
      <c r="C131" s="63" t="str">
        <f>IF(B131="","",VLOOKUP(B131,'4. Staffing Rates'!$C$14:$K$63,9,FALSE))</f>
        <v/>
      </c>
      <c r="D131" s="78"/>
      <c r="E131" s="45">
        <f t="shared" si="5"/>
        <v>0</v>
      </c>
    </row>
    <row r="132" spans="2:5" ht="15" customHeight="1" x14ac:dyDescent="0.25">
      <c r="B132" s="78"/>
      <c r="C132" s="63" t="str">
        <f>IF(B132="","",VLOOKUP(B132,'4. Staffing Rates'!$C$14:$K$63,9,FALSE))</f>
        <v/>
      </c>
      <c r="D132" s="78"/>
      <c r="E132" s="45">
        <f t="shared" si="5"/>
        <v>0</v>
      </c>
    </row>
    <row r="133" spans="2:5" ht="15" customHeight="1" x14ac:dyDescent="0.25">
      <c r="B133" s="78"/>
      <c r="C133" s="63" t="str">
        <f>IF(B133="","",VLOOKUP(B133,'4. Staffing Rates'!$C$14:$K$63,9,FALSE))</f>
        <v/>
      </c>
      <c r="D133" s="78"/>
      <c r="E133" s="45">
        <f t="shared" si="5"/>
        <v>0</v>
      </c>
    </row>
    <row r="134" spans="2:5" ht="15" customHeight="1" x14ac:dyDescent="0.25">
      <c r="B134" s="78"/>
      <c r="C134" s="63" t="str">
        <f>IF(B134="","",VLOOKUP(B134,'4. Staffing Rates'!$C$14:$K$63,9,FALSE))</f>
        <v/>
      </c>
      <c r="D134" s="78"/>
      <c r="E134" s="45">
        <f t="shared" si="5"/>
        <v>0</v>
      </c>
    </row>
    <row r="135" spans="2:5" ht="15" customHeight="1" x14ac:dyDescent="0.25">
      <c r="B135" s="78"/>
      <c r="C135" s="63" t="str">
        <f>IF(B135="","",VLOOKUP(B135,'4. Staffing Rates'!$C$14:$K$63,9,FALSE))</f>
        <v/>
      </c>
      <c r="D135" s="78"/>
      <c r="E135" s="45">
        <f t="shared" si="5"/>
        <v>0</v>
      </c>
    </row>
    <row r="136" spans="2:5" ht="15" customHeight="1" x14ac:dyDescent="0.25">
      <c r="B136" s="78"/>
      <c r="C136" s="63" t="str">
        <f>IF(B136="","",VLOOKUP(B136,'4. Staffing Rates'!$C$14:$K$63,9,FALSE))</f>
        <v/>
      </c>
      <c r="D136" s="78"/>
      <c r="E136" s="45">
        <f t="shared" si="5"/>
        <v>0</v>
      </c>
    </row>
    <row r="137" spans="2:5" ht="15" customHeight="1" x14ac:dyDescent="0.25">
      <c r="B137" s="78"/>
      <c r="C137" s="63" t="str">
        <f>IF(B137="","",VLOOKUP(B137,'4. Staffing Rates'!$C$14:$K$63,9,FALSE))</f>
        <v/>
      </c>
      <c r="D137" s="78"/>
      <c r="E137" s="45">
        <f t="shared" si="5"/>
        <v>0</v>
      </c>
    </row>
    <row r="138" spans="2:5" ht="15" customHeight="1" x14ac:dyDescent="0.25">
      <c r="B138" s="78"/>
      <c r="C138" s="63" t="str">
        <f>IF(B138="","",VLOOKUP(B138,'4. Staffing Rates'!$C$14:$K$63,9,FALSE))</f>
        <v/>
      </c>
      <c r="D138" s="78"/>
      <c r="E138" s="45">
        <f t="shared" si="5"/>
        <v>0</v>
      </c>
    </row>
    <row r="139" spans="2:5" ht="15" customHeight="1" x14ac:dyDescent="0.25">
      <c r="B139" s="78"/>
      <c r="C139" s="63" t="str">
        <f>IF(B139="","",VLOOKUP(B139,'4. Staffing Rates'!$C$14:$K$63,9,FALSE))</f>
        <v/>
      </c>
      <c r="D139" s="78"/>
      <c r="E139" s="45">
        <f t="shared" si="5"/>
        <v>0</v>
      </c>
    </row>
    <row r="140" spans="2:5" ht="15" customHeight="1" x14ac:dyDescent="0.25">
      <c r="B140" s="78"/>
      <c r="C140" s="63" t="str">
        <f>IF(B140="","",VLOOKUP(B140,'4. Staffing Rates'!$C$14:$K$63,9,FALSE))</f>
        <v/>
      </c>
      <c r="D140" s="78"/>
      <c r="E140" s="45">
        <f t="shared" si="5"/>
        <v>0</v>
      </c>
    </row>
    <row r="141" spans="2:5" ht="15" customHeight="1" x14ac:dyDescent="0.25">
      <c r="B141" s="78"/>
      <c r="C141" s="63" t="str">
        <f>IF(B141="","",VLOOKUP(B141,'4. Staffing Rates'!$C$14:$K$63,9,FALSE))</f>
        <v/>
      </c>
      <c r="D141" s="78"/>
      <c r="E141" s="45">
        <f t="shared" si="5"/>
        <v>0</v>
      </c>
    </row>
    <row r="142" spans="2:5" ht="15" customHeight="1" x14ac:dyDescent="0.25">
      <c r="B142" s="82" t="s">
        <v>128</v>
      </c>
      <c r="C142" s="83"/>
      <c r="D142" s="84"/>
      <c r="E142" s="27">
        <f>SUM(E127:E141)</f>
        <v>0</v>
      </c>
    </row>
    <row r="143" spans="2:5" ht="15" customHeight="1" x14ac:dyDescent="0.25">
      <c r="B143" s="85" t="s">
        <v>130</v>
      </c>
      <c r="C143" s="86"/>
      <c r="D143" s="87"/>
      <c r="E143" s="29">
        <v>1</v>
      </c>
    </row>
    <row r="144" spans="2:5" ht="15" customHeight="1" x14ac:dyDescent="0.25">
      <c r="B144" s="85" t="s">
        <v>117</v>
      </c>
      <c r="C144" s="86"/>
      <c r="D144" s="87"/>
      <c r="E144" s="26">
        <f>E142*E143</f>
        <v>0</v>
      </c>
    </row>
    <row r="148" spans="2:5" ht="15" customHeight="1" x14ac:dyDescent="0.25">
      <c r="B148" s="6" t="s">
        <v>81</v>
      </c>
    </row>
    <row r="149" spans="2:5" ht="26.25" customHeight="1" x14ac:dyDescent="0.25">
      <c r="B149" s="17" t="s">
        <v>18</v>
      </c>
      <c r="C149" s="17" t="s">
        <v>43</v>
      </c>
      <c r="D149" s="17" t="s">
        <v>44</v>
      </c>
      <c r="E149" s="17" t="s">
        <v>45</v>
      </c>
    </row>
    <row r="150" spans="2:5" ht="15" customHeight="1" x14ac:dyDescent="0.25">
      <c r="B150" s="78"/>
      <c r="C150" s="63" t="str">
        <f>IF(B150="","",VLOOKUP(B150,'4. Staffing Rates'!$C$14:$K$63,9,FALSE))</f>
        <v/>
      </c>
      <c r="D150" s="78"/>
      <c r="E150" s="45">
        <f>IFERROR(C150*D150,0)</f>
        <v>0</v>
      </c>
    </row>
    <row r="151" spans="2:5" ht="15" customHeight="1" x14ac:dyDescent="0.25">
      <c r="B151" s="78"/>
      <c r="C151" s="63" t="str">
        <f>IF(B151="","",VLOOKUP(B151,'4. Staffing Rates'!$C$14:$K$63,9,FALSE))</f>
        <v/>
      </c>
      <c r="D151" s="78"/>
      <c r="E151" s="45">
        <f t="shared" ref="E151:E164" si="6">IFERROR(C151*D151,0)</f>
        <v>0</v>
      </c>
    </row>
    <row r="152" spans="2:5" ht="15" customHeight="1" x14ac:dyDescent="0.25">
      <c r="B152" s="78"/>
      <c r="C152" s="63" t="str">
        <f>IF(B152="","",VLOOKUP(B152,'4. Staffing Rates'!$C$14:$K$63,9,FALSE))</f>
        <v/>
      </c>
      <c r="D152" s="78"/>
      <c r="E152" s="45">
        <f t="shared" si="6"/>
        <v>0</v>
      </c>
    </row>
    <row r="153" spans="2:5" ht="15" customHeight="1" x14ac:dyDescent="0.25">
      <c r="B153" s="78"/>
      <c r="C153" s="63" t="str">
        <f>IF(B153="","",VLOOKUP(B153,'4. Staffing Rates'!$C$14:$K$63,9,FALSE))</f>
        <v/>
      </c>
      <c r="D153" s="78"/>
      <c r="E153" s="45">
        <f t="shared" si="6"/>
        <v>0</v>
      </c>
    </row>
    <row r="154" spans="2:5" ht="15" customHeight="1" x14ac:dyDescent="0.25">
      <c r="B154" s="78"/>
      <c r="C154" s="63" t="str">
        <f>IF(B154="","",VLOOKUP(B154,'4. Staffing Rates'!$C$14:$K$63,9,FALSE))</f>
        <v/>
      </c>
      <c r="D154" s="78"/>
      <c r="E154" s="45">
        <f t="shared" si="6"/>
        <v>0</v>
      </c>
    </row>
    <row r="155" spans="2:5" ht="15" customHeight="1" x14ac:dyDescent="0.25">
      <c r="B155" s="78"/>
      <c r="C155" s="63" t="str">
        <f>IF(B155="","",VLOOKUP(B155,'4. Staffing Rates'!$C$14:$K$63,9,FALSE))</f>
        <v/>
      </c>
      <c r="D155" s="78"/>
      <c r="E155" s="45">
        <f t="shared" si="6"/>
        <v>0</v>
      </c>
    </row>
    <row r="156" spans="2:5" ht="15" customHeight="1" x14ac:dyDescent="0.25">
      <c r="B156" s="78"/>
      <c r="C156" s="63" t="str">
        <f>IF(B156="","",VLOOKUP(B156,'4. Staffing Rates'!$C$14:$K$63,9,FALSE))</f>
        <v/>
      </c>
      <c r="D156" s="78"/>
      <c r="E156" s="45">
        <f t="shared" si="6"/>
        <v>0</v>
      </c>
    </row>
    <row r="157" spans="2:5" ht="15" customHeight="1" x14ac:dyDescent="0.25">
      <c r="B157" s="78"/>
      <c r="C157" s="63" t="str">
        <f>IF(B157="","",VLOOKUP(B157,'4. Staffing Rates'!$C$14:$K$63,9,FALSE))</f>
        <v/>
      </c>
      <c r="D157" s="78"/>
      <c r="E157" s="45">
        <f t="shared" si="6"/>
        <v>0</v>
      </c>
    </row>
    <row r="158" spans="2:5" ht="15" customHeight="1" x14ac:dyDescent="0.25">
      <c r="B158" s="78"/>
      <c r="C158" s="63" t="str">
        <f>IF(B158="","",VLOOKUP(B158,'4. Staffing Rates'!$C$14:$K$63,9,FALSE))</f>
        <v/>
      </c>
      <c r="D158" s="78"/>
      <c r="E158" s="45">
        <f t="shared" si="6"/>
        <v>0</v>
      </c>
    </row>
    <row r="159" spans="2:5" ht="15" customHeight="1" x14ac:dyDescent="0.25">
      <c r="B159" s="78"/>
      <c r="C159" s="63" t="str">
        <f>IF(B159="","",VLOOKUP(B159,'4. Staffing Rates'!$C$14:$K$63,9,FALSE))</f>
        <v/>
      </c>
      <c r="D159" s="78"/>
      <c r="E159" s="45">
        <f t="shared" si="6"/>
        <v>0</v>
      </c>
    </row>
    <row r="160" spans="2:5" ht="15" customHeight="1" x14ac:dyDescent="0.25">
      <c r="B160" s="78"/>
      <c r="C160" s="63" t="str">
        <f>IF(B160="","",VLOOKUP(B160,'4. Staffing Rates'!$C$14:$K$63,9,FALSE))</f>
        <v/>
      </c>
      <c r="D160" s="78"/>
      <c r="E160" s="45">
        <f t="shared" si="6"/>
        <v>0</v>
      </c>
    </row>
    <row r="161" spans="2:5" ht="15" customHeight="1" x14ac:dyDescent="0.25">
      <c r="B161" s="78"/>
      <c r="C161" s="63" t="str">
        <f>IF(B161="","",VLOOKUP(B161,'4. Staffing Rates'!$C$14:$K$63,9,FALSE))</f>
        <v/>
      </c>
      <c r="D161" s="78"/>
      <c r="E161" s="45">
        <f t="shared" si="6"/>
        <v>0</v>
      </c>
    </row>
    <row r="162" spans="2:5" ht="15" customHeight="1" x14ac:dyDescent="0.25">
      <c r="B162" s="78"/>
      <c r="C162" s="63" t="str">
        <f>IF(B162="","",VLOOKUP(B162,'4. Staffing Rates'!$C$14:$K$63,9,FALSE))</f>
        <v/>
      </c>
      <c r="D162" s="78"/>
      <c r="E162" s="45">
        <f t="shared" si="6"/>
        <v>0</v>
      </c>
    </row>
    <row r="163" spans="2:5" ht="15" customHeight="1" x14ac:dyDescent="0.25">
      <c r="B163" s="78"/>
      <c r="C163" s="63" t="str">
        <f>IF(B163="","",VLOOKUP(B163,'4. Staffing Rates'!$C$14:$K$63,9,FALSE))</f>
        <v/>
      </c>
      <c r="D163" s="78"/>
      <c r="E163" s="45">
        <f t="shared" si="6"/>
        <v>0</v>
      </c>
    </row>
    <row r="164" spans="2:5" ht="15" customHeight="1" x14ac:dyDescent="0.25">
      <c r="B164" s="78"/>
      <c r="C164" s="63" t="str">
        <f>IF(B164="","",VLOOKUP(B164,'4. Staffing Rates'!$C$14:$K$63,9,FALSE))</f>
        <v/>
      </c>
      <c r="D164" s="78"/>
      <c r="E164" s="45">
        <f t="shared" si="6"/>
        <v>0</v>
      </c>
    </row>
    <row r="165" spans="2:5" ht="15" customHeight="1" x14ac:dyDescent="0.25">
      <c r="B165" s="82" t="s">
        <v>128</v>
      </c>
      <c r="C165" s="83"/>
      <c r="D165" s="84"/>
      <c r="E165" s="27">
        <f>SUM(E150:E164)</f>
        <v>0</v>
      </c>
    </row>
    <row r="166" spans="2:5" ht="15" customHeight="1" x14ac:dyDescent="0.25">
      <c r="B166" s="85" t="s">
        <v>130</v>
      </c>
      <c r="C166" s="86"/>
      <c r="D166" s="87"/>
      <c r="E166" s="29">
        <v>1</v>
      </c>
    </row>
    <row r="167" spans="2:5" ht="15" customHeight="1" x14ac:dyDescent="0.25">
      <c r="B167" s="85" t="s">
        <v>117</v>
      </c>
      <c r="C167" s="86"/>
      <c r="D167" s="87"/>
      <c r="E167" s="26">
        <f>E165*E166</f>
        <v>0</v>
      </c>
    </row>
    <row r="171" spans="2:5" ht="15" customHeight="1" x14ac:dyDescent="0.25">
      <c r="B171" s="6" t="s">
        <v>82</v>
      </c>
    </row>
    <row r="172" spans="2:5" ht="26.25" customHeight="1" x14ac:dyDescent="0.25">
      <c r="B172" s="17" t="s">
        <v>18</v>
      </c>
      <c r="C172" s="17" t="s">
        <v>43</v>
      </c>
      <c r="D172" s="17" t="s">
        <v>44</v>
      </c>
      <c r="E172" s="17" t="s">
        <v>45</v>
      </c>
    </row>
    <row r="173" spans="2:5" ht="15" customHeight="1" x14ac:dyDescent="0.25">
      <c r="B173" s="78"/>
      <c r="C173" s="63" t="str">
        <f>IF(B173="","",VLOOKUP(B173,'4. Staffing Rates'!$C$14:$K$63,9,FALSE))</f>
        <v/>
      </c>
      <c r="D173" s="78"/>
      <c r="E173" s="45">
        <f>IFERROR(C173*D173,0)</f>
        <v>0</v>
      </c>
    </row>
    <row r="174" spans="2:5" ht="15" customHeight="1" x14ac:dyDescent="0.25">
      <c r="B174" s="78"/>
      <c r="C174" s="63" t="str">
        <f>IF(B174="","",VLOOKUP(B174,'4. Staffing Rates'!$C$14:$K$63,9,FALSE))</f>
        <v/>
      </c>
      <c r="D174" s="78"/>
      <c r="E174" s="45">
        <f t="shared" ref="E174:E187" si="7">IFERROR(C174*D174,0)</f>
        <v>0</v>
      </c>
    </row>
    <row r="175" spans="2:5" ht="15" customHeight="1" x14ac:dyDescent="0.25">
      <c r="B175" s="78"/>
      <c r="C175" s="63" t="str">
        <f>IF(B175="","",VLOOKUP(B175,'4. Staffing Rates'!$C$14:$K$63,9,FALSE))</f>
        <v/>
      </c>
      <c r="D175" s="78"/>
      <c r="E175" s="45">
        <f t="shared" si="7"/>
        <v>0</v>
      </c>
    </row>
    <row r="176" spans="2:5" ht="15" customHeight="1" x14ac:dyDescent="0.25">
      <c r="B176" s="78"/>
      <c r="C176" s="63" t="str">
        <f>IF(B176="","",VLOOKUP(B176,'4. Staffing Rates'!$C$14:$K$63,9,FALSE))</f>
        <v/>
      </c>
      <c r="D176" s="78"/>
      <c r="E176" s="45">
        <f t="shared" si="7"/>
        <v>0</v>
      </c>
    </row>
    <row r="177" spans="2:5" ht="15" customHeight="1" x14ac:dyDescent="0.25">
      <c r="B177" s="78"/>
      <c r="C177" s="63" t="str">
        <f>IF(B177="","",VLOOKUP(B177,'4. Staffing Rates'!$C$14:$K$63,9,FALSE))</f>
        <v/>
      </c>
      <c r="D177" s="78"/>
      <c r="E177" s="45">
        <f t="shared" si="7"/>
        <v>0</v>
      </c>
    </row>
    <row r="178" spans="2:5" ht="15" customHeight="1" x14ac:dyDescent="0.25">
      <c r="B178" s="78"/>
      <c r="C178" s="63" t="str">
        <f>IF(B178="","",VLOOKUP(B178,'4. Staffing Rates'!$C$14:$K$63,9,FALSE))</f>
        <v/>
      </c>
      <c r="D178" s="78"/>
      <c r="E178" s="45">
        <f t="shared" si="7"/>
        <v>0</v>
      </c>
    </row>
    <row r="179" spans="2:5" ht="15" customHeight="1" x14ac:dyDescent="0.25">
      <c r="B179" s="78"/>
      <c r="C179" s="63" t="str">
        <f>IF(B179="","",VLOOKUP(B179,'4. Staffing Rates'!$C$14:$K$63,9,FALSE))</f>
        <v/>
      </c>
      <c r="D179" s="78"/>
      <c r="E179" s="45">
        <f t="shared" si="7"/>
        <v>0</v>
      </c>
    </row>
    <row r="180" spans="2:5" ht="15" customHeight="1" x14ac:dyDescent="0.25">
      <c r="B180" s="78"/>
      <c r="C180" s="63" t="str">
        <f>IF(B180="","",VLOOKUP(B180,'4. Staffing Rates'!$C$14:$K$63,9,FALSE))</f>
        <v/>
      </c>
      <c r="D180" s="78"/>
      <c r="E180" s="45">
        <f t="shared" si="7"/>
        <v>0</v>
      </c>
    </row>
    <row r="181" spans="2:5" ht="15" customHeight="1" x14ac:dyDescent="0.25">
      <c r="B181" s="78"/>
      <c r="C181" s="63" t="str">
        <f>IF(B181="","",VLOOKUP(B181,'4. Staffing Rates'!$C$14:$K$63,9,FALSE))</f>
        <v/>
      </c>
      <c r="D181" s="78"/>
      <c r="E181" s="45">
        <f t="shared" si="7"/>
        <v>0</v>
      </c>
    </row>
    <row r="182" spans="2:5" ht="15" customHeight="1" x14ac:dyDescent="0.25">
      <c r="B182" s="78"/>
      <c r="C182" s="63" t="str">
        <f>IF(B182="","",VLOOKUP(B182,'4. Staffing Rates'!$C$14:$K$63,9,FALSE))</f>
        <v/>
      </c>
      <c r="D182" s="78"/>
      <c r="E182" s="45">
        <f t="shared" si="7"/>
        <v>0</v>
      </c>
    </row>
    <row r="183" spans="2:5" ht="15" customHeight="1" x14ac:dyDescent="0.25">
      <c r="B183" s="78"/>
      <c r="C183" s="63" t="str">
        <f>IF(B183="","",VLOOKUP(B183,'4. Staffing Rates'!$C$14:$K$63,9,FALSE))</f>
        <v/>
      </c>
      <c r="D183" s="78"/>
      <c r="E183" s="45">
        <f t="shared" si="7"/>
        <v>0</v>
      </c>
    </row>
    <row r="184" spans="2:5" ht="15" customHeight="1" x14ac:dyDescent="0.25">
      <c r="B184" s="78"/>
      <c r="C184" s="63" t="str">
        <f>IF(B184="","",VLOOKUP(B184,'4. Staffing Rates'!$C$14:$K$63,9,FALSE))</f>
        <v/>
      </c>
      <c r="D184" s="78"/>
      <c r="E184" s="45">
        <f t="shared" si="7"/>
        <v>0</v>
      </c>
    </row>
    <row r="185" spans="2:5" ht="15" customHeight="1" x14ac:dyDescent="0.25">
      <c r="B185" s="78"/>
      <c r="C185" s="63" t="str">
        <f>IF(B185="","",VLOOKUP(B185,'4. Staffing Rates'!$C$14:$K$63,9,FALSE))</f>
        <v/>
      </c>
      <c r="D185" s="78"/>
      <c r="E185" s="45">
        <f t="shared" si="7"/>
        <v>0</v>
      </c>
    </row>
    <row r="186" spans="2:5" ht="15" customHeight="1" x14ac:dyDescent="0.25">
      <c r="B186" s="78"/>
      <c r="C186" s="63" t="str">
        <f>IF(B186="","",VLOOKUP(B186,'4. Staffing Rates'!$C$14:$K$63,9,FALSE))</f>
        <v/>
      </c>
      <c r="D186" s="78"/>
      <c r="E186" s="45">
        <f t="shared" si="7"/>
        <v>0</v>
      </c>
    </row>
    <row r="187" spans="2:5" ht="15" customHeight="1" x14ac:dyDescent="0.25">
      <c r="B187" s="78"/>
      <c r="C187" s="63" t="str">
        <f>IF(B187="","",VLOOKUP(B187,'4. Staffing Rates'!$C$14:$K$63,9,FALSE))</f>
        <v/>
      </c>
      <c r="D187" s="78"/>
      <c r="E187" s="45">
        <f t="shared" si="7"/>
        <v>0</v>
      </c>
    </row>
    <row r="188" spans="2:5" ht="15" customHeight="1" x14ac:dyDescent="0.25">
      <c r="B188" s="82" t="s">
        <v>128</v>
      </c>
      <c r="C188" s="83"/>
      <c r="D188" s="84"/>
      <c r="E188" s="27">
        <f>SUM(E173:E187)</f>
        <v>0</v>
      </c>
    </row>
    <row r="189" spans="2:5" ht="15" customHeight="1" x14ac:dyDescent="0.25">
      <c r="B189" s="85" t="s">
        <v>130</v>
      </c>
      <c r="C189" s="86"/>
      <c r="D189" s="87"/>
      <c r="E189" s="29">
        <v>1</v>
      </c>
    </row>
    <row r="190" spans="2:5" ht="15" customHeight="1" x14ac:dyDescent="0.25">
      <c r="B190" s="85" t="s">
        <v>117</v>
      </c>
      <c r="C190" s="86"/>
      <c r="D190" s="87"/>
      <c r="E190" s="26">
        <f>E188*E189</f>
        <v>0</v>
      </c>
    </row>
    <row r="194" spans="2:5" ht="15" customHeight="1" x14ac:dyDescent="0.25">
      <c r="B194" s="6" t="s">
        <v>83</v>
      </c>
    </row>
    <row r="195" spans="2:5" ht="26.25" customHeight="1" x14ac:dyDescent="0.25">
      <c r="B195" s="17" t="s">
        <v>18</v>
      </c>
      <c r="C195" s="17" t="s">
        <v>43</v>
      </c>
      <c r="D195" s="17" t="s">
        <v>44</v>
      </c>
      <c r="E195" s="17" t="s">
        <v>45</v>
      </c>
    </row>
    <row r="196" spans="2:5" ht="15" customHeight="1" x14ac:dyDescent="0.25">
      <c r="B196" s="78"/>
      <c r="C196" s="63" t="str">
        <f>IF(B196="","",VLOOKUP(B196,'4. Staffing Rates'!$C$14:$K$63,9,FALSE))</f>
        <v/>
      </c>
      <c r="D196" s="78"/>
      <c r="E196" s="45">
        <f>IFERROR(C196*D196,0)</f>
        <v>0</v>
      </c>
    </row>
    <row r="197" spans="2:5" ht="15" customHeight="1" x14ac:dyDescent="0.25">
      <c r="B197" s="78"/>
      <c r="C197" s="63" t="str">
        <f>IF(B197="","",VLOOKUP(B197,'4. Staffing Rates'!$C$14:$K$63,9,FALSE))</f>
        <v/>
      </c>
      <c r="D197" s="78"/>
      <c r="E197" s="45">
        <f t="shared" ref="E197:E210" si="8">IFERROR(C197*D197,0)</f>
        <v>0</v>
      </c>
    </row>
    <row r="198" spans="2:5" ht="15" customHeight="1" x14ac:dyDescent="0.25">
      <c r="B198" s="78"/>
      <c r="C198" s="63" t="str">
        <f>IF(B198="","",VLOOKUP(B198,'4. Staffing Rates'!$C$14:$K$63,9,FALSE))</f>
        <v/>
      </c>
      <c r="D198" s="78"/>
      <c r="E198" s="45">
        <f t="shared" si="8"/>
        <v>0</v>
      </c>
    </row>
    <row r="199" spans="2:5" ht="15" customHeight="1" x14ac:dyDescent="0.25">
      <c r="B199" s="78"/>
      <c r="C199" s="63" t="str">
        <f>IF(B199="","",VLOOKUP(B199,'4. Staffing Rates'!$C$14:$K$63,9,FALSE))</f>
        <v/>
      </c>
      <c r="D199" s="78"/>
      <c r="E199" s="45">
        <f t="shared" si="8"/>
        <v>0</v>
      </c>
    </row>
    <row r="200" spans="2:5" ht="15" customHeight="1" x14ac:dyDescent="0.25">
      <c r="B200" s="78"/>
      <c r="C200" s="63" t="str">
        <f>IF(B200="","",VLOOKUP(B200,'4. Staffing Rates'!$C$14:$K$63,9,FALSE))</f>
        <v/>
      </c>
      <c r="D200" s="78"/>
      <c r="E200" s="45">
        <f t="shared" si="8"/>
        <v>0</v>
      </c>
    </row>
    <row r="201" spans="2:5" ht="15" customHeight="1" x14ac:dyDescent="0.25">
      <c r="B201" s="78"/>
      <c r="C201" s="63" t="str">
        <f>IF(B201="","",VLOOKUP(B201,'4. Staffing Rates'!$C$14:$K$63,9,FALSE))</f>
        <v/>
      </c>
      <c r="D201" s="78"/>
      <c r="E201" s="45">
        <f t="shared" si="8"/>
        <v>0</v>
      </c>
    </row>
    <row r="202" spans="2:5" ht="15" customHeight="1" x14ac:dyDescent="0.25">
      <c r="B202" s="78"/>
      <c r="C202" s="63" t="str">
        <f>IF(B202="","",VLOOKUP(B202,'4. Staffing Rates'!$C$14:$K$63,9,FALSE))</f>
        <v/>
      </c>
      <c r="D202" s="78"/>
      <c r="E202" s="45">
        <f t="shared" si="8"/>
        <v>0</v>
      </c>
    </row>
    <row r="203" spans="2:5" ht="15" customHeight="1" x14ac:dyDescent="0.25">
      <c r="B203" s="78"/>
      <c r="C203" s="63" t="str">
        <f>IF(B203="","",VLOOKUP(B203,'4. Staffing Rates'!$C$14:$K$63,9,FALSE))</f>
        <v/>
      </c>
      <c r="D203" s="78"/>
      <c r="E203" s="45">
        <f t="shared" si="8"/>
        <v>0</v>
      </c>
    </row>
    <row r="204" spans="2:5" ht="15" customHeight="1" x14ac:dyDescent="0.25">
      <c r="B204" s="78"/>
      <c r="C204" s="63" t="str">
        <f>IF(B204="","",VLOOKUP(B204,'4. Staffing Rates'!$C$14:$K$63,9,FALSE))</f>
        <v/>
      </c>
      <c r="D204" s="78"/>
      <c r="E204" s="45">
        <f t="shared" si="8"/>
        <v>0</v>
      </c>
    </row>
    <row r="205" spans="2:5" ht="15" customHeight="1" x14ac:dyDescent="0.25">
      <c r="B205" s="78"/>
      <c r="C205" s="63" t="str">
        <f>IF(B205="","",VLOOKUP(B205,'4. Staffing Rates'!$C$14:$K$63,9,FALSE))</f>
        <v/>
      </c>
      <c r="D205" s="78"/>
      <c r="E205" s="45">
        <f t="shared" si="8"/>
        <v>0</v>
      </c>
    </row>
    <row r="206" spans="2:5" ht="15" customHeight="1" x14ac:dyDescent="0.25">
      <c r="B206" s="78"/>
      <c r="C206" s="63" t="str">
        <f>IF(B206="","",VLOOKUP(B206,'4. Staffing Rates'!$C$14:$K$63,9,FALSE))</f>
        <v/>
      </c>
      <c r="D206" s="78"/>
      <c r="E206" s="45">
        <f t="shared" si="8"/>
        <v>0</v>
      </c>
    </row>
    <row r="207" spans="2:5" ht="15" customHeight="1" x14ac:dyDescent="0.25">
      <c r="B207" s="78"/>
      <c r="C207" s="63" t="str">
        <f>IF(B207="","",VLOOKUP(B207,'4. Staffing Rates'!$C$14:$K$63,9,FALSE))</f>
        <v/>
      </c>
      <c r="D207" s="78"/>
      <c r="E207" s="45">
        <f t="shared" si="8"/>
        <v>0</v>
      </c>
    </row>
    <row r="208" spans="2:5" ht="15" customHeight="1" x14ac:dyDescent="0.25">
      <c r="B208" s="78"/>
      <c r="C208" s="63" t="str">
        <f>IF(B208="","",VLOOKUP(B208,'4. Staffing Rates'!$C$14:$K$63,9,FALSE))</f>
        <v/>
      </c>
      <c r="D208" s="78"/>
      <c r="E208" s="45">
        <f t="shared" si="8"/>
        <v>0</v>
      </c>
    </row>
    <row r="209" spans="2:5" ht="15" customHeight="1" x14ac:dyDescent="0.25">
      <c r="B209" s="78"/>
      <c r="C209" s="63" t="str">
        <f>IF(B209="","",VLOOKUP(B209,'4. Staffing Rates'!$C$14:$K$63,9,FALSE))</f>
        <v/>
      </c>
      <c r="D209" s="78"/>
      <c r="E209" s="45">
        <f t="shared" si="8"/>
        <v>0</v>
      </c>
    </row>
    <row r="210" spans="2:5" ht="15" customHeight="1" x14ac:dyDescent="0.25">
      <c r="B210" s="78"/>
      <c r="C210" s="63" t="str">
        <f>IF(B210="","",VLOOKUP(B210,'4. Staffing Rates'!$C$14:$K$63,9,FALSE))</f>
        <v/>
      </c>
      <c r="D210" s="78"/>
      <c r="E210" s="45">
        <f t="shared" si="8"/>
        <v>0</v>
      </c>
    </row>
    <row r="211" spans="2:5" ht="15" customHeight="1" x14ac:dyDescent="0.25">
      <c r="B211" s="82" t="s">
        <v>128</v>
      </c>
      <c r="C211" s="83"/>
      <c r="D211" s="84"/>
      <c r="E211" s="27">
        <f>SUM(E196:E210)</f>
        <v>0</v>
      </c>
    </row>
    <row r="212" spans="2:5" ht="15" customHeight="1" x14ac:dyDescent="0.25">
      <c r="B212" s="85" t="s">
        <v>130</v>
      </c>
      <c r="C212" s="86"/>
      <c r="D212" s="87"/>
      <c r="E212" s="29">
        <v>1</v>
      </c>
    </row>
    <row r="213" spans="2:5" ht="15" customHeight="1" x14ac:dyDescent="0.25">
      <c r="B213" s="85" t="s">
        <v>117</v>
      </c>
      <c r="C213" s="86"/>
      <c r="D213" s="87"/>
      <c r="E213" s="26">
        <f>E211*E212</f>
        <v>0</v>
      </c>
    </row>
    <row r="217" spans="2:5" ht="15.75" x14ac:dyDescent="0.25">
      <c r="B217" s="6" t="s">
        <v>84</v>
      </c>
    </row>
    <row r="218" spans="2:5" ht="30" x14ac:dyDescent="0.25">
      <c r="B218" s="17" t="s">
        <v>18</v>
      </c>
      <c r="C218" s="17" t="s">
        <v>43</v>
      </c>
      <c r="D218" s="17" t="s">
        <v>44</v>
      </c>
      <c r="E218" s="17" t="s">
        <v>45</v>
      </c>
    </row>
    <row r="219" spans="2:5" ht="15.75" x14ac:dyDescent="0.25">
      <c r="B219" s="78"/>
      <c r="C219" s="63" t="str">
        <f>IF(B219="","",VLOOKUP(B219,'4. Staffing Rates'!$C$14:$K$63,9,FALSE))</f>
        <v/>
      </c>
      <c r="D219" s="78"/>
      <c r="E219" s="45">
        <f>IFERROR(C219*D219,0)</f>
        <v>0</v>
      </c>
    </row>
    <row r="220" spans="2:5" ht="15.75" x14ac:dyDescent="0.25">
      <c r="B220" s="78"/>
      <c r="C220" s="63" t="str">
        <f>IF(B220="","",VLOOKUP(B220,'4. Staffing Rates'!$C$14:$K$63,9,FALSE))</f>
        <v/>
      </c>
      <c r="D220" s="78"/>
      <c r="E220" s="45">
        <f t="shared" ref="E220:E233" si="9">IFERROR(C220*D220,0)</f>
        <v>0</v>
      </c>
    </row>
    <row r="221" spans="2:5" ht="15.75" x14ac:dyDescent="0.25">
      <c r="B221" s="78"/>
      <c r="C221" s="63" t="str">
        <f>IF(B221="","",VLOOKUP(B221,'4. Staffing Rates'!$C$14:$K$63,9,FALSE))</f>
        <v/>
      </c>
      <c r="D221" s="78"/>
      <c r="E221" s="45">
        <f t="shared" si="9"/>
        <v>0</v>
      </c>
    </row>
    <row r="222" spans="2:5" ht="15.75" x14ac:dyDescent="0.25">
      <c r="B222" s="78"/>
      <c r="C222" s="63" t="str">
        <f>IF(B222="","",VLOOKUP(B222,'4. Staffing Rates'!$C$14:$K$63,9,FALSE))</f>
        <v/>
      </c>
      <c r="D222" s="78"/>
      <c r="E222" s="45">
        <f t="shared" si="9"/>
        <v>0</v>
      </c>
    </row>
    <row r="223" spans="2:5" ht="15.75" x14ac:dyDescent="0.25">
      <c r="B223" s="78"/>
      <c r="C223" s="63" t="str">
        <f>IF(B223="","",VLOOKUP(B223,'4. Staffing Rates'!$C$14:$K$63,9,FALSE))</f>
        <v/>
      </c>
      <c r="D223" s="78"/>
      <c r="E223" s="45">
        <f t="shared" si="9"/>
        <v>0</v>
      </c>
    </row>
    <row r="224" spans="2:5" ht="15.75" x14ac:dyDescent="0.25">
      <c r="B224" s="78"/>
      <c r="C224" s="63" t="str">
        <f>IF(B224="","",VLOOKUP(B224,'4. Staffing Rates'!$C$14:$K$63,9,FALSE))</f>
        <v/>
      </c>
      <c r="D224" s="78"/>
      <c r="E224" s="45">
        <f t="shared" si="9"/>
        <v>0</v>
      </c>
    </row>
    <row r="225" spans="2:5" ht="15.75" x14ac:dyDescent="0.25">
      <c r="B225" s="78"/>
      <c r="C225" s="63" t="str">
        <f>IF(B225="","",VLOOKUP(B225,'4. Staffing Rates'!$C$14:$K$63,9,FALSE))</f>
        <v/>
      </c>
      <c r="D225" s="78"/>
      <c r="E225" s="45">
        <f t="shared" si="9"/>
        <v>0</v>
      </c>
    </row>
    <row r="226" spans="2:5" ht="15.75" x14ac:dyDescent="0.25">
      <c r="B226" s="78"/>
      <c r="C226" s="63" t="str">
        <f>IF(B226="","",VLOOKUP(B226,'4. Staffing Rates'!$C$14:$K$63,9,FALSE))</f>
        <v/>
      </c>
      <c r="D226" s="78"/>
      <c r="E226" s="45">
        <f t="shared" si="9"/>
        <v>0</v>
      </c>
    </row>
    <row r="227" spans="2:5" ht="15.75" x14ac:dyDescent="0.25">
      <c r="B227" s="78"/>
      <c r="C227" s="63" t="str">
        <f>IF(B227="","",VLOOKUP(B227,'4. Staffing Rates'!$C$14:$K$63,9,FALSE))</f>
        <v/>
      </c>
      <c r="D227" s="78"/>
      <c r="E227" s="45">
        <f t="shared" si="9"/>
        <v>0</v>
      </c>
    </row>
    <row r="228" spans="2:5" ht="15.75" x14ac:dyDescent="0.25">
      <c r="B228" s="78"/>
      <c r="C228" s="63" t="str">
        <f>IF(B228="","",VLOOKUP(B228,'4. Staffing Rates'!$C$14:$K$63,9,FALSE))</f>
        <v/>
      </c>
      <c r="D228" s="78"/>
      <c r="E228" s="45">
        <f t="shared" si="9"/>
        <v>0</v>
      </c>
    </row>
    <row r="229" spans="2:5" ht="15.75" x14ac:dyDescent="0.25">
      <c r="B229" s="78"/>
      <c r="C229" s="63" t="str">
        <f>IF(B229="","",VLOOKUP(B229,'4. Staffing Rates'!$C$14:$K$63,9,FALSE))</f>
        <v/>
      </c>
      <c r="D229" s="78"/>
      <c r="E229" s="45">
        <f t="shared" si="9"/>
        <v>0</v>
      </c>
    </row>
    <row r="230" spans="2:5" ht="15.75" x14ac:dyDescent="0.25">
      <c r="B230" s="78"/>
      <c r="C230" s="63" t="str">
        <f>IF(B230="","",VLOOKUP(B230,'4. Staffing Rates'!$C$14:$K$63,9,FALSE))</f>
        <v/>
      </c>
      <c r="D230" s="78"/>
      <c r="E230" s="45">
        <f t="shared" si="9"/>
        <v>0</v>
      </c>
    </row>
    <row r="231" spans="2:5" ht="15.75" x14ac:dyDescent="0.25">
      <c r="B231" s="78"/>
      <c r="C231" s="63" t="str">
        <f>IF(B231="","",VLOOKUP(B231,'4. Staffing Rates'!$C$14:$K$63,9,FALSE))</f>
        <v/>
      </c>
      <c r="D231" s="78"/>
      <c r="E231" s="45">
        <f t="shared" si="9"/>
        <v>0</v>
      </c>
    </row>
    <row r="232" spans="2:5" ht="15.75" x14ac:dyDescent="0.25">
      <c r="B232" s="78"/>
      <c r="C232" s="63" t="str">
        <f>IF(B232="","",VLOOKUP(B232,'4. Staffing Rates'!$C$14:$K$63,9,FALSE))</f>
        <v/>
      </c>
      <c r="D232" s="78"/>
      <c r="E232" s="45">
        <f t="shared" si="9"/>
        <v>0</v>
      </c>
    </row>
    <row r="233" spans="2:5" ht="15.75" x14ac:dyDescent="0.25">
      <c r="B233" s="78"/>
      <c r="C233" s="63" t="str">
        <f>IF(B233="","",VLOOKUP(B233,'4. Staffing Rates'!$C$14:$K$63,9,FALSE))</f>
        <v/>
      </c>
      <c r="D233" s="78"/>
      <c r="E233" s="45">
        <f t="shared" si="9"/>
        <v>0</v>
      </c>
    </row>
    <row r="234" spans="2:5" ht="15.75" x14ac:dyDescent="0.25">
      <c r="B234" s="82" t="s">
        <v>128</v>
      </c>
      <c r="C234" s="83"/>
      <c r="D234" s="84"/>
      <c r="E234" s="27">
        <f>SUM(E219:E233)</f>
        <v>0</v>
      </c>
    </row>
    <row r="235" spans="2:5" ht="15.75" x14ac:dyDescent="0.25">
      <c r="B235" s="85" t="s">
        <v>130</v>
      </c>
      <c r="C235" s="86"/>
      <c r="D235" s="87"/>
      <c r="E235" s="29">
        <v>1</v>
      </c>
    </row>
    <row r="236" spans="2:5" ht="15.75" x14ac:dyDescent="0.25">
      <c r="B236" s="85" t="s">
        <v>117</v>
      </c>
      <c r="C236" s="86"/>
      <c r="D236" s="87"/>
      <c r="E236" s="26">
        <f>E234*E235</f>
        <v>0</v>
      </c>
    </row>
    <row r="237" spans="2:5" ht="15.75" x14ac:dyDescent="0.25"/>
    <row r="238" spans="2:5" ht="15.75" x14ac:dyDescent="0.25"/>
    <row r="239" spans="2:5" ht="15.75" x14ac:dyDescent="0.25"/>
    <row r="240" spans="2:5" ht="15.75" x14ac:dyDescent="0.25">
      <c r="B240" s="31" t="s">
        <v>85</v>
      </c>
    </row>
    <row r="241" spans="2:5" ht="30" x14ac:dyDescent="0.25">
      <c r="B241" s="17" t="s">
        <v>18</v>
      </c>
      <c r="C241" s="17" t="s">
        <v>43</v>
      </c>
      <c r="D241" s="17" t="s">
        <v>44</v>
      </c>
      <c r="E241" s="17" t="s">
        <v>45</v>
      </c>
    </row>
    <row r="242" spans="2:5" ht="15.75" x14ac:dyDescent="0.25">
      <c r="B242" s="77"/>
      <c r="C242" s="27" t="str">
        <f>IF(B242="","",VLOOKUP(B242,'4. Staffing Rates'!$C$14:$K$63,9,FALSE))</f>
        <v/>
      </c>
      <c r="D242" s="77"/>
      <c r="E242" s="45">
        <f>IFERROR(C242*D242,0)</f>
        <v>0</v>
      </c>
    </row>
    <row r="243" spans="2:5" ht="15.75" x14ac:dyDescent="0.25">
      <c r="B243" s="77"/>
      <c r="C243" s="27" t="str">
        <f>IF(B243="","",VLOOKUP(B243,'4. Staffing Rates'!$C$14:$K$63,9,FALSE))</f>
        <v/>
      </c>
      <c r="D243" s="77"/>
      <c r="E243" s="45">
        <f t="shared" ref="E243:E256" si="10">IFERROR(C243*D243,0)</f>
        <v>0</v>
      </c>
    </row>
    <row r="244" spans="2:5" ht="15.75" x14ac:dyDescent="0.25">
      <c r="B244" s="77"/>
      <c r="C244" s="27" t="str">
        <f>IF(B244="","",VLOOKUP(B244,'4. Staffing Rates'!$C$14:$K$63,9,FALSE))</f>
        <v/>
      </c>
      <c r="D244" s="77"/>
      <c r="E244" s="45">
        <f t="shared" si="10"/>
        <v>0</v>
      </c>
    </row>
    <row r="245" spans="2:5" ht="15.75" x14ac:dyDescent="0.25">
      <c r="B245" s="77"/>
      <c r="C245" s="27" t="str">
        <f>IF(B245="","",VLOOKUP(B245,'4. Staffing Rates'!$C$14:$K$63,9,FALSE))</f>
        <v/>
      </c>
      <c r="D245" s="77"/>
      <c r="E245" s="45">
        <f t="shared" si="10"/>
        <v>0</v>
      </c>
    </row>
    <row r="246" spans="2:5" ht="15.75" x14ac:dyDescent="0.25">
      <c r="B246" s="77"/>
      <c r="C246" s="27" t="str">
        <f>IF(B246="","",VLOOKUP(B246,'4. Staffing Rates'!$C$14:$K$63,9,FALSE))</f>
        <v/>
      </c>
      <c r="D246" s="77"/>
      <c r="E246" s="45">
        <f t="shared" si="10"/>
        <v>0</v>
      </c>
    </row>
    <row r="247" spans="2:5" ht="15.75" x14ac:dyDescent="0.25">
      <c r="B247" s="77"/>
      <c r="C247" s="27" t="str">
        <f>IF(B247="","",VLOOKUP(B247,'4. Staffing Rates'!$C$14:$K$63,9,FALSE))</f>
        <v/>
      </c>
      <c r="D247" s="77"/>
      <c r="E247" s="45">
        <f t="shared" si="10"/>
        <v>0</v>
      </c>
    </row>
    <row r="248" spans="2:5" ht="15.75" x14ac:dyDescent="0.25">
      <c r="B248" s="77"/>
      <c r="C248" s="27" t="str">
        <f>IF(B248="","",VLOOKUP(B248,'4. Staffing Rates'!$C$14:$K$63,9,FALSE))</f>
        <v/>
      </c>
      <c r="D248" s="77"/>
      <c r="E248" s="45">
        <f t="shared" si="10"/>
        <v>0</v>
      </c>
    </row>
    <row r="249" spans="2:5" ht="15.75" x14ac:dyDescent="0.25">
      <c r="B249" s="77"/>
      <c r="C249" s="27" t="str">
        <f>IF(B249="","",VLOOKUP(B249,'4. Staffing Rates'!$C$14:$K$63,9,FALSE))</f>
        <v/>
      </c>
      <c r="D249" s="77"/>
      <c r="E249" s="45">
        <f t="shared" si="10"/>
        <v>0</v>
      </c>
    </row>
    <row r="250" spans="2:5" ht="15.75" x14ac:dyDescent="0.25">
      <c r="B250" s="77"/>
      <c r="C250" s="27" t="str">
        <f>IF(B250="","",VLOOKUP(B250,'4. Staffing Rates'!$C$14:$K$63,9,FALSE))</f>
        <v/>
      </c>
      <c r="D250" s="77"/>
      <c r="E250" s="45">
        <f t="shared" si="10"/>
        <v>0</v>
      </c>
    </row>
    <row r="251" spans="2:5" ht="15.75" x14ac:dyDescent="0.25">
      <c r="B251" s="77"/>
      <c r="C251" s="27" t="str">
        <f>IF(B251="","",VLOOKUP(B251,'4. Staffing Rates'!$C$14:$K$63,9,FALSE))</f>
        <v/>
      </c>
      <c r="D251" s="77"/>
      <c r="E251" s="45">
        <f t="shared" si="10"/>
        <v>0</v>
      </c>
    </row>
    <row r="252" spans="2:5" ht="15.75" x14ac:dyDescent="0.25">
      <c r="B252" s="77"/>
      <c r="C252" s="27" t="str">
        <f>IF(B252="","",VLOOKUP(B252,'4. Staffing Rates'!$C$14:$K$63,9,FALSE))</f>
        <v/>
      </c>
      <c r="D252" s="77"/>
      <c r="E252" s="45">
        <f t="shared" si="10"/>
        <v>0</v>
      </c>
    </row>
    <row r="253" spans="2:5" ht="15.75" x14ac:dyDescent="0.25">
      <c r="B253" s="77"/>
      <c r="C253" s="27" t="str">
        <f>IF(B253="","",VLOOKUP(B253,'4. Staffing Rates'!$C$14:$K$63,9,FALSE))</f>
        <v/>
      </c>
      <c r="D253" s="77"/>
      <c r="E253" s="45">
        <f t="shared" si="10"/>
        <v>0</v>
      </c>
    </row>
    <row r="254" spans="2:5" ht="15.75" x14ac:dyDescent="0.25">
      <c r="B254" s="77"/>
      <c r="C254" s="27" t="str">
        <f>IF(B254="","",VLOOKUP(B254,'4. Staffing Rates'!$C$14:$K$63,9,FALSE))</f>
        <v/>
      </c>
      <c r="D254" s="77"/>
      <c r="E254" s="45">
        <f t="shared" si="10"/>
        <v>0</v>
      </c>
    </row>
    <row r="255" spans="2:5" ht="15.75" x14ac:dyDescent="0.25">
      <c r="B255" s="77"/>
      <c r="C255" s="27" t="str">
        <f>IF(B255="","",VLOOKUP(B255,'4. Staffing Rates'!$C$14:$K$63,9,FALSE))</f>
        <v/>
      </c>
      <c r="D255" s="77"/>
      <c r="E255" s="45">
        <f t="shared" si="10"/>
        <v>0</v>
      </c>
    </row>
    <row r="256" spans="2:5" ht="15.75" x14ac:dyDescent="0.25">
      <c r="B256" s="77"/>
      <c r="C256" s="27" t="str">
        <f>IF(B256="","",VLOOKUP(B256,'4. Staffing Rates'!$C$14:$K$63,9,FALSE))</f>
        <v/>
      </c>
      <c r="D256" s="77"/>
      <c r="E256" s="45">
        <f t="shared" si="10"/>
        <v>0</v>
      </c>
    </row>
    <row r="257" spans="2:5" ht="15.75" x14ac:dyDescent="0.25">
      <c r="B257" s="82" t="s">
        <v>128</v>
      </c>
      <c r="C257" s="83"/>
      <c r="D257" s="84"/>
      <c r="E257" s="27">
        <f>SUM(E242:E256)</f>
        <v>0</v>
      </c>
    </row>
    <row r="258" spans="2:5" ht="15.75" x14ac:dyDescent="0.25">
      <c r="B258" s="85" t="s">
        <v>133</v>
      </c>
      <c r="C258" s="86"/>
      <c r="D258" s="87"/>
      <c r="E258" s="29">
        <v>12</v>
      </c>
    </row>
    <row r="259" spans="2:5" ht="15.75" x14ac:dyDescent="0.25">
      <c r="B259" s="85" t="s">
        <v>117</v>
      </c>
      <c r="C259" s="86"/>
      <c r="D259" s="87"/>
      <c r="E259" s="26">
        <f>E257*E258</f>
        <v>0</v>
      </c>
    </row>
    <row r="260" spans="2:5" ht="15.75" x14ac:dyDescent="0.25"/>
    <row r="261" spans="2:5" ht="15.75" x14ac:dyDescent="0.25"/>
    <row r="262" spans="2:5" ht="15.75" x14ac:dyDescent="0.25"/>
    <row r="263" spans="2:5" ht="15.75" x14ac:dyDescent="0.25">
      <c r="B263" s="31" t="s">
        <v>86</v>
      </c>
    </row>
    <row r="264" spans="2:5" ht="30" x14ac:dyDescent="0.25">
      <c r="B264" s="17" t="s">
        <v>18</v>
      </c>
      <c r="C264" s="17" t="s">
        <v>43</v>
      </c>
      <c r="D264" s="17" t="s">
        <v>44</v>
      </c>
      <c r="E264" s="17" t="s">
        <v>45</v>
      </c>
    </row>
    <row r="265" spans="2:5" ht="15.75" x14ac:dyDescent="0.25">
      <c r="B265" s="78"/>
      <c r="C265" s="63" t="str">
        <f>IF(B265="","",VLOOKUP(B265,'4. Staffing Rates'!$C$14:$K$63,9,FALSE))</f>
        <v/>
      </c>
      <c r="D265" s="78"/>
      <c r="E265" s="45">
        <f>IFERROR(C265*D265,0)</f>
        <v>0</v>
      </c>
    </row>
    <row r="266" spans="2:5" ht="15.75" x14ac:dyDescent="0.25">
      <c r="B266" s="78"/>
      <c r="C266" s="63" t="str">
        <f>IF(B266="","",VLOOKUP(B266,'4. Staffing Rates'!$C$14:$K$63,9,FALSE))</f>
        <v/>
      </c>
      <c r="D266" s="78"/>
      <c r="E266" s="45">
        <f t="shared" ref="E266:E279" si="11">IFERROR(C266*D266,0)</f>
        <v>0</v>
      </c>
    </row>
    <row r="267" spans="2:5" ht="15.75" x14ac:dyDescent="0.25">
      <c r="B267" s="78"/>
      <c r="C267" s="63" t="str">
        <f>IF(B267="","",VLOOKUP(B267,'4. Staffing Rates'!$C$14:$K$63,9,FALSE))</f>
        <v/>
      </c>
      <c r="D267" s="78"/>
      <c r="E267" s="45">
        <f t="shared" si="11"/>
        <v>0</v>
      </c>
    </row>
    <row r="268" spans="2:5" ht="15.75" x14ac:dyDescent="0.25">
      <c r="B268" s="78"/>
      <c r="C268" s="63" t="str">
        <f>IF(B268="","",VLOOKUP(B268,'4. Staffing Rates'!$C$14:$K$63,9,FALSE))</f>
        <v/>
      </c>
      <c r="D268" s="78"/>
      <c r="E268" s="45">
        <f t="shared" si="11"/>
        <v>0</v>
      </c>
    </row>
    <row r="269" spans="2:5" ht="15.75" x14ac:dyDescent="0.25">
      <c r="B269" s="78"/>
      <c r="C269" s="63" t="str">
        <f>IF(B269="","",VLOOKUP(B269,'4. Staffing Rates'!$C$14:$K$63,9,FALSE))</f>
        <v/>
      </c>
      <c r="D269" s="78"/>
      <c r="E269" s="45">
        <f t="shared" si="11"/>
        <v>0</v>
      </c>
    </row>
    <row r="270" spans="2:5" ht="15.75" x14ac:dyDescent="0.25">
      <c r="B270" s="78"/>
      <c r="C270" s="63" t="str">
        <f>IF(B270="","",VLOOKUP(B270,'4. Staffing Rates'!$C$14:$K$63,9,FALSE))</f>
        <v/>
      </c>
      <c r="D270" s="78"/>
      <c r="E270" s="45">
        <f t="shared" si="11"/>
        <v>0</v>
      </c>
    </row>
    <row r="271" spans="2:5" ht="15.75" x14ac:dyDescent="0.25">
      <c r="B271" s="78"/>
      <c r="C271" s="63" t="str">
        <f>IF(B271="","",VLOOKUP(B271,'4. Staffing Rates'!$C$14:$K$63,9,FALSE))</f>
        <v/>
      </c>
      <c r="D271" s="78"/>
      <c r="E271" s="45">
        <f t="shared" si="11"/>
        <v>0</v>
      </c>
    </row>
    <row r="272" spans="2:5" ht="15.75" x14ac:dyDescent="0.25">
      <c r="B272" s="78"/>
      <c r="C272" s="63" t="str">
        <f>IF(B272="","",VLOOKUP(B272,'4. Staffing Rates'!$C$14:$K$63,9,FALSE))</f>
        <v/>
      </c>
      <c r="D272" s="78"/>
      <c r="E272" s="45">
        <f t="shared" si="11"/>
        <v>0</v>
      </c>
    </row>
    <row r="273" spans="2:5" ht="15.75" x14ac:dyDescent="0.25">
      <c r="B273" s="78"/>
      <c r="C273" s="63" t="str">
        <f>IF(B273="","",VLOOKUP(B273,'4. Staffing Rates'!$C$14:$K$63,9,FALSE))</f>
        <v/>
      </c>
      <c r="D273" s="78"/>
      <c r="E273" s="45">
        <f t="shared" si="11"/>
        <v>0</v>
      </c>
    </row>
    <row r="274" spans="2:5" ht="15.75" x14ac:dyDescent="0.25">
      <c r="B274" s="78"/>
      <c r="C274" s="63" t="str">
        <f>IF(B274="","",VLOOKUP(B274,'4. Staffing Rates'!$C$14:$K$63,9,FALSE))</f>
        <v/>
      </c>
      <c r="D274" s="78"/>
      <c r="E274" s="45">
        <f t="shared" si="11"/>
        <v>0</v>
      </c>
    </row>
    <row r="275" spans="2:5" ht="15.75" x14ac:dyDescent="0.25">
      <c r="B275" s="78"/>
      <c r="C275" s="63" t="str">
        <f>IF(B275="","",VLOOKUP(B275,'4. Staffing Rates'!$C$14:$K$63,9,FALSE))</f>
        <v/>
      </c>
      <c r="D275" s="78"/>
      <c r="E275" s="45">
        <f t="shared" si="11"/>
        <v>0</v>
      </c>
    </row>
    <row r="276" spans="2:5" ht="15.75" x14ac:dyDescent="0.25">
      <c r="B276" s="78"/>
      <c r="C276" s="63" t="str">
        <f>IF(B276="","",VLOOKUP(B276,'4. Staffing Rates'!$C$14:$K$63,9,FALSE))</f>
        <v/>
      </c>
      <c r="D276" s="78"/>
      <c r="E276" s="45">
        <f t="shared" si="11"/>
        <v>0</v>
      </c>
    </row>
    <row r="277" spans="2:5" ht="15.75" x14ac:dyDescent="0.25">
      <c r="B277" s="78"/>
      <c r="C277" s="63" t="str">
        <f>IF(B277="","",VLOOKUP(B277,'4. Staffing Rates'!$C$14:$K$63,9,FALSE))</f>
        <v/>
      </c>
      <c r="D277" s="78"/>
      <c r="E277" s="45">
        <f t="shared" si="11"/>
        <v>0</v>
      </c>
    </row>
    <row r="278" spans="2:5" ht="15.75" x14ac:dyDescent="0.25">
      <c r="B278" s="78"/>
      <c r="C278" s="63" t="str">
        <f>IF(B278="","",VLOOKUP(B278,'4. Staffing Rates'!$C$14:$K$63,9,FALSE))</f>
        <v/>
      </c>
      <c r="D278" s="78"/>
      <c r="E278" s="45">
        <f t="shared" si="11"/>
        <v>0</v>
      </c>
    </row>
    <row r="279" spans="2:5" ht="15.75" x14ac:dyDescent="0.25">
      <c r="B279" s="78"/>
      <c r="C279" s="63" t="str">
        <f>IF(B279="","",VLOOKUP(B279,'4. Staffing Rates'!$C$14:$K$63,9,FALSE))</f>
        <v/>
      </c>
      <c r="D279" s="78"/>
      <c r="E279" s="45">
        <f t="shared" si="11"/>
        <v>0</v>
      </c>
    </row>
    <row r="280" spans="2:5" ht="15.75" x14ac:dyDescent="0.25">
      <c r="B280" s="82" t="s">
        <v>128</v>
      </c>
      <c r="C280" s="83"/>
      <c r="D280" s="84"/>
      <c r="E280" s="27">
        <f>SUM(E265:E279)</f>
        <v>0</v>
      </c>
    </row>
    <row r="281" spans="2:5" ht="15.75" x14ac:dyDescent="0.25">
      <c r="B281" s="85" t="s">
        <v>130</v>
      </c>
      <c r="C281" s="86"/>
      <c r="D281" s="87"/>
      <c r="E281" s="29">
        <v>1</v>
      </c>
    </row>
    <row r="282" spans="2:5" ht="15.75" x14ac:dyDescent="0.25">
      <c r="B282" s="85" t="s">
        <v>117</v>
      </c>
      <c r="C282" s="86"/>
      <c r="D282" s="87"/>
      <c r="E282" s="26">
        <f>E280*E281</f>
        <v>0</v>
      </c>
    </row>
    <row r="283" spans="2:5" ht="15.75" x14ac:dyDescent="0.25"/>
    <row r="284" spans="2:5" ht="15.75" x14ac:dyDescent="0.25"/>
    <row r="285" spans="2:5" ht="15.75" x14ac:dyDescent="0.25"/>
    <row r="286" spans="2:5" ht="15.75" x14ac:dyDescent="0.25">
      <c r="B286" s="31" t="s">
        <v>87</v>
      </c>
    </row>
    <row r="287" spans="2:5" ht="30" x14ac:dyDescent="0.25">
      <c r="B287" s="17" t="s">
        <v>18</v>
      </c>
      <c r="C287" s="17" t="s">
        <v>43</v>
      </c>
      <c r="D287" s="17" t="s">
        <v>44</v>
      </c>
      <c r="E287" s="17" t="s">
        <v>45</v>
      </c>
    </row>
    <row r="288" spans="2:5" ht="15.75" x14ac:dyDescent="0.25">
      <c r="B288" s="78"/>
      <c r="C288" s="63" t="str">
        <f>IF(B288="","",VLOOKUP(B288,'4. Staffing Rates'!$C$14:$K$63,9,FALSE))</f>
        <v/>
      </c>
      <c r="D288" s="78"/>
      <c r="E288" s="45">
        <f>IFERROR(C288*D288,0)</f>
        <v>0</v>
      </c>
    </row>
    <row r="289" spans="2:5" ht="15.75" x14ac:dyDescent="0.25">
      <c r="B289" s="78"/>
      <c r="C289" s="63" t="str">
        <f>IF(B289="","",VLOOKUP(B289,'4. Staffing Rates'!$C$14:$K$63,9,FALSE))</f>
        <v/>
      </c>
      <c r="D289" s="78"/>
      <c r="E289" s="45">
        <f t="shared" ref="E289:E302" si="12">IFERROR(C289*D289,0)</f>
        <v>0</v>
      </c>
    </row>
    <row r="290" spans="2:5" ht="15.75" x14ac:dyDescent="0.25">
      <c r="B290" s="78"/>
      <c r="C290" s="63" t="str">
        <f>IF(B290="","",VLOOKUP(B290,'4. Staffing Rates'!$C$14:$K$63,9,FALSE))</f>
        <v/>
      </c>
      <c r="D290" s="78"/>
      <c r="E290" s="45">
        <f t="shared" si="12"/>
        <v>0</v>
      </c>
    </row>
    <row r="291" spans="2:5" ht="15.75" x14ac:dyDescent="0.25">
      <c r="B291" s="78"/>
      <c r="C291" s="63" t="str">
        <f>IF(B291="","",VLOOKUP(B291,'4. Staffing Rates'!$C$14:$K$63,9,FALSE))</f>
        <v/>
      </c>
      <c r="D291" s="78"/>
      <c r="E291" s="45">
        <f t="shared" si="12"/>
        <v>0</v>
      </c>
    </row>
    <row r="292" spans="2:5" ht="15.75" x14ac:dyDescent="0.25">
      <c r="B292" s="78"/>
      <c r="C292" s="63" t="str">
        <f>IF(B292="","",VLOOKUP(B292,'4. Staffing Rates'!$C$14:$K$63,9,FALSE))</f>
        <v/>
      </c>
      <c r="D292" s="78"/>
      <c r="E292" s="45">
        <f t="shared" si="12"/>
        <v>0</v>
      </c>
    </row>
    <row r="293" spans="2:5" ht="15.75" x14ac:dyDescent="0.25">
      <c r="B293" s="78"/>
      <c r="C293" s="63" t="str">
        <f>IF(B293="","",VLOOKUP(B293,'4. Staffing Rates'!$C$14:$K$63,9,FALSE))</f>
        <v/>
      </c>
      <c r="D293" s="78"/>
      <c r="E293" s="45">
        <f t="shared" si="12"/>
        <v>0</v>
      </c>
    </row>
    <row r="294" spans="2:5" ht="15.75" x14ac:dyDescent="0.25">
      <c r="B294" s="78"/>
      <c r="C294" s="63" t="str">
        <f>IF(B294="","",VLOOKUP(B294,'4. Staffing Rates'!$C$14:$K$63,9,FALSE))</f>
        <v/>
      </c>
      <c r="D294" s="78"/>
      <c r="E294" s="45">
        <f t="shared" si="12"/>
        <v>0</v>
      </c>
    </row>
    <row r="295" spans="2:5" ht="15.75" x14ac:dyDescent="0.25">
      <c r="B295" s="78"/>
      <c r="C295" s="63" t="str">
        <f>IF(B295="","",VLOOKUP(B295,'4. Staffing Rates'!$C$14:$K$63,9,FALSE))</f>
        <v/>
      </c>
      <c r="D295" s="78"/>
      <c r="E295" s="45">
        <f t="shared" si="12"/>
        <v>0</v>
      </c>
    </row>
    <row r="296" spans="2:5" ht="15.75" x14ac:dyDescent="0.25">
      <c r="B296" s="78"/>
      <c r="C296" s="63" t="str">
        <f>IF(B296="","",VLOOKUP(B296,'4. Staffing Rates'!$C$14:$K$63,9,FALSE))</f>
        <v/>
      </c>
      <c r="D296" s="78"/>
      <c r="E296" s="45">
        <f t="shared" si="12"/>
        <v>0</v>
      </c>
    </row>
    <row r="297" spans="2:5" ht="15.75" x14ac:dyDescent="0.25">
      <c r="B297" s="78"/>
      <c r="C297" s="63" t="str">
        <f>IF(B297="","",VLOOKUP(B297,'4. Staffing Rates'!$C$14:$K$63,9,FALSE))</f>
        <v/>
      </c>
      <c r="D297" s="78"/>
      <c r="E297" s="45">
        <f t="shared" si="12"/>
        <v>0</v>
      </c>
    </row>
    <row r="298" spans="2:5" ht="15.75" x14ac:dyDescent="0.25">
      <c r="B298" s="78"/>
      <c r="C298" s="63" t="str">
        <f>IF(B298="","",VLOOKUP(B298,'4. Staffing Rates'!$C$14:$K$63,9,FALSE))</f>
        <v/>
      </c>
      <c r="D298" s="78"/>
      <c r="E298" s="45">
        <f t="shared" si="12"/>
        <v>0</v>
      </c>
    </row>
    <row r="299" spans="2:5" ht="15.75" x14ac:dyDescent="0.25">
      <c r="B299" s="78"/>
      <c r="C299" s="63" t="str">
        <f>IF(B299="","",VLOOKUP(B299,'4. Staffing Rates'!$C$14:$K$63,9,FALSE))</f>
        <v/>
      </c>
      <c r="D299" s="78"/>
      <c r="E299" s="45">
        <f t="shared" si="12"/>
        <v>0</v>
      </c>
    </row>
    <row r="300" spans="2:5" ht="15.75" x14ac:dyDescent="0.25">
      <c r="B300" s="78"/>
      <c r="C300" s="63" t="str">
        <f>IF(B300="","",VLOOKUP(B300,'4. Staffing Rates'!$C$14:$K$63,9,FALSE))</f>
        <v/>
      </c>
      <c r="D300" s="78"/>
      <c r="E300" s="45">
        <f t="shared" si="12"/>
        <v>0</v>
      </c>
    </row>
    <row r="301" spans="2:5" ht="15.75" x14ac:dyDescent="0.25">
      <c r="B301" s="78"/>
      <c r="C301" s="63" t="str">
        <f>IF(B301="","",VLOOKUP(B301,'4. Staffing Rates'!$C$14:$K$63,9,FALSE))</f>
        <v/>
      </c>
      <c r="D301" s="78"/>
      <c r="E301" s="45">
        <f t="shared" si="12"/>
        <v>0</v>
      </c>
    </row>
    <row r="302" spans="2:5" ht="15.75" x14ac:dyDescent="0.25">
      <c r="B302" s="78"/>
      <c r="C302" s="63" t="str">
        <f>IF(B302="","",VLOOKUP(B302,'4. Staffing Rates'!$C$14:$K$63,9,FALSE))</f>
        <v/>
      </c>
      <c r="D302" s="78"/>
      <c r="E302" s="45">
        <f t="shared" si="12"/>
        <v>0</v>
      </c>
    </row>
    <row r="303" spans="2:5" ht="15.75" x14ac:dyDescent="0.25">
      <c r="B303" s="82" t="s">
        <v>128</v>
      </c>
      <c r="C303" s="83"/>
      <c r="D303" s="84"/>
      <c r="E303" s="27">
        <f>SUM(E288:E302)</f>
        <v>0</v>
      </c>
    </row>
    <row r="304" spans="2:5" ht="15.75" x14ac:dyDescent="0.25">
      <c r="B304" s="85" t="s">
        <v>130</v>
      </c>
      <c r="C304" s="86"/>
      <c r="D304" s="87"/>
      <c r="E304" s="29">
        <v>1</v>
      </c>
    </row>
    <row r="305" spans="2:5" ht="15.75" x14ac:dyDescent="0.25">
      <c r="B305" s="85" t="s">
        <v>117</v>
      </c>
      <c r="C305" s="86"/>
      <c r="D305" s="87"/>
      <c r="E305" s="26">
        <f>E303*E304</f>
        <v>0</v>
      </c>
    </row>
    <row r="306" spans="2:5" ht="15.75" x14ac:dyDescent="0.25"/>
    <row r="307" spans="2:5" ht="15.75" x14ac:dyDescent="0.25"/>
    <row r="308" spans="2:5" ht="15.75" x14ac:dyDescent="0.25"/>
    <row r="309" spans="2:5" ht="15.75" x14ac:dyDescent="0.25">
      <c r="B309" s="31" t="s">
        <v>88</v>
      </c>
    </row>
    <row r="310" spans="2:5" ht="30" x14ac:dyDescent="0.25">
      <c r="B310" s="17" t="s">
        <v>18</v>
      </c>
      <c r="C310" s="17" t="s">
        <v>43</v>
      </c>
      <c r="D310" s="17" t="s">
        <v>44</v>
      </c>
      <c r="E310" s="17" t="s">
        <v>45</v>
      </c>
    </row>
    <row r="311" spans="2:5" ht="15.75" x14ac:dyDescent="0.25">
      <c r="B311" s="78"/>
      <c r="C311" s="63" t="str">
        <f>IF(B311="","",VLOOKUP(B311,'4. Staffing Rates'!$C$14:$K$63,9,FALSE))</f>
        <v/>
      </c>
      <c r="D311" s="78"/>
      <c r="E311" s="45">
        <f>IFERROR(C311*D311,0)</f>
        <v>0</v>
      </c>
    </row>
    <row r="312" spans="2:5" ht="15.6" customHeight="1" x14ac:dyDescent="0.25">
      <c r="B312" s="78"/>
      <c r="C312" s="63" t="str">
        <f>IF(B312="","",VLOOKUP(B312,'4. Staffing Rates'!$C$14:$K$63,9,FALSE))</f>
        <v/>
      </c>
      <c r="D312" s="78"/>
      <c r="E312" s="45">
        <f t="shared" ref="E312:E325" si="13">IFERROR(C312*D312,0)</f>
        <v>0</v>
      </c>
    </row>
    <row r="313" spans="2:5" ht="15.75" x14ac:dyDescent="0.25">
      <c r="B313" s="78"/>
      <c r="C313" s="63" t="str">
        <f>IF(B313="","",VLOOKUP(B313,'4. Staffing Rates'!$C$14:$K$63,9,FALSE))</f>
        <v/>
      </c>
      <c r="D313" s="78"/>
      <c r="E313" s="45">
        <f t="shared" si="13"/>
        <v>0</v>
      </c>
    </row>
    <row r="314" spans="2:5" ht="15.75" x14ac:dyDescent="0.25">
      <c r="B314" s="78"/>
      <c r="C314" s="63" t="str">
        <f>IF(B314="","",VLOOKUP(B314,'4. Staffing Rates'!$C$14:$K$63,9,FALSE))</f>
        <v/>
      </c>
      <c r="D314" s="78"/>
      <c r="E314" s="45">
        <f t="shared" si="13"/>
        <v>0</v>
      </c>
    </row>
    <row r="315" spans="2:5" ht="15.75" x14ac:dyDescent="0.25">
      <c r="B315" s="78"/>
      <c r="C315" s="63" t="str">
        <f>IF(B315="","",VLOOKUP(B315,'4. Staffing Rates'!$C$14:$K$63,9,FALSE))</f>
        <v/>
      </c>
      <c r="D315" s="78"/>
      <c r="E315" s="45">
        <f t="shared" si="13"/>
        <v>0</v>
      </c>
    </row>
    <row r="316" spans="2:5" ht="15.75" x14ac:dyDescent="0.25">
      <c r="B316" s="78"/>
      <c r="C316" s="63" t="str">
        <f>IF(B316="","",VLOOKUP(B316,'4. Staffing Rates'!$C$14:$K$63,9,FALSE))</f>
        <v/>
      </c>
      <c r="D316" s="78"/>
      <c r="E316" s="45">
        <f t="shared" si="13"/>
        <v>0</v>
      </c>
    </row>
    <row r="317" spans="2:5" ht="15.75" x14ac:dyDescent="0.25">
      <c r="B317" s="78"/>
      <c r="C317" s="63" t="str">
        <f>IF(B317="","",VLOOKUP(B317,'4. Staffing Rates'!$C$14:$K$63,9,FALSE))</f>
        <v/>
      </c>
      <c r="D317" s="78"/>
      <c r="E317" s="45">
        <f t="shared" si="13"/>
        <v>0</v>
      </c>
    </row>
    <row r="318" spans="2:5" ht="15.75" x14ac:dyDescent="0.25">
      <c r="B318" s="78"/>
      <c r="C318" s="63" t="str">
        <f>IF(B318="","",VLOOKUP(B318,'4. Staffing Rates'!$C$14:$K$63,9,FALSE))</f>
        <v/>
      </c>
      <c r="D318" s="78"/>
      <c r="E318" s="45">
        <f t="shared" si="13"/>
        <v>0</v>
      </c>
    </row>
    <row r="319" spans="2:5" ht="15.6" customHeight="1" x14ac:dyDescent="0.25">
      <c r="B319" s="78"/>
      <c r="C319" s="63" t="str">
        <f>IF(B319="","",VLOOKUP(B319,'4. Staffing Rates'!$C$14:$K$63,9,FALSE))</f>
        <v/>
      </c>
      <c r="D319" s="78"/>
      <c r="E319" s="45">
        <f t="shared" si="13"/>
        <v>0</v>
      </c>
    </row>
    <row r="320" spans="2:5" ht="15.75" x14ac:dyDescent="0.25">
      <c r="B320" s="78"/>
      <c r="C320" s="63" t="str">
        <f>IF(B320="","",VLOOKUP(B320,'4. Staffing Rates'!$C$14:$K$63,9,FALSE))</f>
        <v/>
      </c>
      <c r="D320" s="78"/>
      <c r="E320" s="45">
        <f t="shared" si="13"/>
        <v>0</v>
      </c>
    </row>
    <row r="321" spans="2:5" ht="15.75" x14ac:dyDescent="0.25">
      <c r="B321" s="78"/>
      <c r="C321" s="63" t="str">
        <f>IF(B321="","",VLOOKUP(B321,'4. Staffing Rates'!$C$14:$K$63,9,FALSE))</f>
        <v/>
      </c>
      <c r="D321" s="78"/>
      <c r="E321" s="45">
        <f t="shared" si="13"/>
        <v>0</v>
      </c>
    </row>
    <row r="322" spans="2:5" ht="15.75" x14ac:dyDescent="0.25">
      <c r="B322" s="78"/>
      <c r="C322" s="63" t="str">
        <f>IF(B322="","",VLOOKUP(B322,'4. Staffing Rates'!$C$14:$K$63,9,FALSE))</f>
        <v/>
      </c>
      <c r="D322" s="78"/>
      <c r="E322" s="45">
        <f t="shared" si="13"/>
        <v>0</v>
      </c>
    </row>
    <row r="323" spans="2:5" ht="15.75" x14ac:dyDescent="0.25">
      <c r="B323" s="78"/>
      <c r="C323" s="63" t="str">
        <f>IF(B323="","",VLOOKUP(B323,'4. Staffing Rates'!$C$14:$K$63,9,FALSE))</f>
        <v/>
      </c>
      <c r="D323" s="78"/>
      <c r="E323" s="45">
        <f t="shared" si="13"/>
        <v>0</v>
      </c>
    </row>
    <row r="324" spans="2:5" ht="15.75" x14ac:dyDescent="0.25">
      <c r="B324" s="78"/>
      <c r="C324" s="63" t="str">
        <f>IF(B324="","",VLOOKUP(B324,'4. Staffing Rates'!$C$14:$K$63,9,FALSE))</f>
        <v/>
      </c>
      <c r="D324" s="78"/>
      <c r="E324" s="45">
        <f t="shared" si="13"/>
        <v>0</v>
      </c>
    </row>
    <row r="325" spans="2:5" ht="15.75" x14ac:dyDescent="0.25">
      <c r="B325" s="78"/>
      <c r="C325" s="63" t="str">
        <f>IF(B325="","",VLOOKUP(B325,'4. Staffing Rates'!$C$14:$K$63,9,FALSE))</f>
        <v/>
      </c>
      <c r="D325" s="78"/>
      <c r="E325" s="45">
        <f t="shared" si="13"/>
        <v>0</v>
      </c>
    </row>
    <row r="326" spans="2:5" ht="15.75" x14ac:dyDescent="0.25">
      <c r="B326" s="82" t="s">
        <v>128</v>
      </c>
      <c r="C326" s="83"/>
      <c r="D326" s="84"/>
      <c r="E326" s="27">
        <f>SUM(E311:E325)</f>
        <v>0</v>
      </c>
    </row>
    <row r="327" spans="2:5" ht="15.6" customHeight="1" x14ac:dyDescent="0.25">
      <c r="B327" s="85" t="s">
        <v>130</v>
      </c>
      <c r="C327" s="86"/>
      <c r="D327" s="87"/>
      <c r="E327" s="29">
        <v>1</v>
      </c>
    </row>
    <row r="328" spans="2:5" ht="15.75" x14ac:dyDescent="0.25">
      <c r="B328" s="85" t="s">
        <v>117</v>
      </c>
      <c r="C328" s="86"/>
      <c r="D328" s="87"/>
      <c r="E328" s="26">
        <f>E326*E327</f>
        <v>0</v>
      </c>
    </row>
    <row r="329" spans="2:5" ht="15.75" x14ac:dyDescent="0.25"/>
    <row r="330" spans="2:5" ht="15.75" x14ac:dyDescent="0.25"/>
    <row r="331" spans="2:5" ht="15.75" x14ac:dyDescent="0.25"/>
    <row r="332" spans="2:5" ht="15.75" x14ac:dyDescent="0.25">
      <c r="B332" s="31" t="s">
        <v>73</v>
      </c>
    </row>
    <row r="333" spans="2:5" ht="30" x14ac:dyDescent="0.25">
      <c r="B333" s="17" t="s">
        <v>18</v>
      </c>
      <c r="C333" s="17" t="s">
        <v>43</v>
      </c>
      <c r="D333" s="17" t="s">
        <v>44</v>
      </c>
      <c r="E333" s="17" t="s">
        <v>45</v>
      </c>
    </row>
    <row r="334" spans="2:5" ht="15.75" x14ac:dyDescent="0.25">
      <c r="B334" s="78"/>
      <c r="C334" s="63" t="str">
        <f>IF(B334="","",VLOOKUP(B334,'4. Staffing Rates'!$C$14:$K$63,9,FALSE))</f>
        <v/>
      </c>
      <c r="D334" s="78"/>
      <c r="E334" s="45">
        <f>IFERROR(C334*D334,0)</f>
        <v>0</v>
      </c>
    </row>
    <row r="335" spans="2:5" ht="15.75" x14ac:dyDescent="0.25">
      <c r="B335" s="78"/>
      <c r="C335" s="63" t="str">
        <f>IF(B335="","",VLOOKUP(B335,'4. Staffing Rates'!$C$14:$K$63,9,FALSE))</f>
        <v/>
      </c>
      <c r="D335" s="78"/>
      <c r="E335" s="45">
        <f t="shared" ref="E335:E348" si="14">IFERROR(C335*D335,0)</f>
        <v>0</v>
      </c>
    </row>
    <row r="336" spans="2:5" ht="15.75" x14ac:dyDescent="0.25">
      <c r="B336" s="78"/>
      <c r="C336" s="63" t="str">
        <f>IF(B336="","",VLOOKUP(B336,'4. Staffing Rates'!$C$14:$K$63,9,FALSE))</f>
        <v/>
      </c>
      <c r="D336" s="78"/>
      <c r="E336" s="45">
        <f t="shared" si="14"/>
        <v>0</v>
      </c>
    </row>
    <row r="337" spans="2:5" ht="15.75" x14ac:dyDescent="0.25">
      <c r="B337" s="78"/>
      <c r="C337" s="63" t="str">
        <f>IF(B337="","",VLOOKUP(B337,'4. Staffing Rates'!$C$14:$K$63,9,FALSE))</f>
        <v/>
      </c>
      <c r="D337" s="78"/>
      <c r="E337" s="45">
        <f t="shared" si="14"/>
        <v>0</v>
      </c>
    </row>
    <row r="338" spans="2:5" ht="15.75" x14ac:dyDescent="0.25">
      <c r="B338" s="78"/>
      <c r="C338" s="63" t="str">
        <f>IF(B338="","",VLOOKUP(B338,'4. Staffing Rates'!$C$14:$K$63,9,FALSE))</f>
        <v/>
      </c>
      <c r="D338" s="78"/>
      <c r="E338" s="45">
        <f t="shared" si="14"/>
        <v>0</v>
      </c>
    </row>
    <row r="339" spans="2:5" ht="15.75" x14ac:dyDescent="0.25">
      <c r="B339" s="78"/>
      <c r="C339" s="63" t="str">
        <f>IF(B339="","",VLOOKUP(B339,'4. Staffing Rates'!$C$14:$K$63,9,FALSE))</f>
        <v/>
      </c>
      <c r="D339" s="78"/>
      <c r="E339" s="45">
        <f t="shared" si="14"/>
        <v>0</v>
      </c>
    </row>
    <row r="340" spans="2:5" ht="15.75" x14ac:dyDescent="0.25">
      <c r="B340" s="78"/>
      <c r="C340" s="63" t="str">
        <f>IF(B340="","",VLOOKUP(B340,'4. Staffing Rates'!$C$14:$K$63,9,FALSE))</f>
        <v/>
      </c>
      <c r="D340" s="78"/>
      <c r="E340" s="45">
        <f t="shared" si="14"/>
        <v>0</v>
      </c>
    </row>
    <row r="341" spans="2:5" ht="15.75" x14ac:dyDescent="0.25">
      <c r="B341" s="78"/>
      <c r="C341" s="63" t="str">
        <f>IF(B341="","",VLOOKUP(B341,'4. Staffing Rates'!$C$14:$K$63,9,FALSE))</f>
        <v/>
      </c>
      <c r="D341" s="78"/>
      <c r="E341" s="45">
        <f t="shared" si="14"/>
        <v>0</v>
      </c>
    </row>
    <row r="342" spans="2:5" ht="15.75" x14ac:dyDescent="0.25">
      <c r="B342" s="78"/>
      <c r="C342" s="63" t="str">
        <f>IF(B342="","",VLOOKUP(B342,'4. Staffing Rates'!$C$14:$K$63,9,FALSE))</f>
        <v/>
      </c>
      <c r="D342" s="78"/>
      <c r="E342" s="45">
        <f t="shared" si="14"/>
        <v>0</v>
      </c>
    </row>
    <row r="343" spans="2:5" ht="15.75" x14ac:dyDescent="0.25">
      <c r="B343" s="78"/>
      <c r="C343" s="63" t="str">
        <f>IF(B343="","",VLOOKUP(B343,'4. Staffing Rates'!$C$14:$K$63,9,FALSE))</f>
        <v/>
      </c>
      <c r="D343" s="78"/>
      <c r="E343" s="45">
        <f t="shared" si="14"/>
        <v>0</v>
      </c>
    </row>
    <row r="344" spans="2:5" ht="15.75" x14ac:dyDescent="0.25">
      <c r="B344" s="78"/>
      <c r="C344" s="63" t="str">
        <f>IF(B344="","",VLOOKUP(B344,'4. Staffing Rates'!$C$14:$K$63,9,FALSE))</f>
        <v/>
      </c>
      <c r="D344" s="78"/>
      <c r="E344" s="45">
        <f t="shared" si="14"/>
        <v>0</v>
      </c>
    </row>
    <row r="345" spans="2:5" ht="15.75" x14ac:dyDescent="0.25">
      <c r="B345" s="78"/>
      <c r="C345" s="63" t="str">
        <f>IF(B345="","",VLOOKUP(B345,'4. Staffing Rates'!$C$14:$K$63,9,FALSE))</f>
        <v/>
      </c>
      <c r="D345" s="78"/>
      <c r="E345" s="45">
        <f t="shared" si="14"/>
        <v>0</v>
      </c>
    </row>
    <row r="346" spans="2:5" ht="15.75" x14ac:dyDescent="0.25">
      <c r="B346" s="78"/>
      <c r="C346" s="63" t="str">
        <f>IF(B346="","",VLOOKUP(B346,'4. Staffing Rates'!$C$14:$K$63,9,FALSE))</f>
        <v/>
      </c>
      <c r="D346" s="78"/>
      <c r="E346" s="45">
        <f t="shared" si="14"/>
        <v>0</v>
      </c>
    </row>
    <row r="347" spans="2:5" ht="15.75" x14ac:dyDescent="0.25">
      <c r="B347" s="78"/>
      <c r="C347" s="63" t="str">
        <f>IF(B347="","",VLOOKUP(B347,'4. Staffing Rates'!$C$14:$K$63,9,FALSE))</f>
        <v/>
      </c>
      <c r="D347" s="78"/>
      <c r="E347" s="45">
        <f t="shared" si="14"/>
        <v>0</v>
      </c>
    </row>
    <row r="348" spans="2:5" ht="15.75" x14ac:dyDescent="0.25">
      <c r="B348" s="78"/>
      <c r="C348" s="63" t="str">
        <f>IF(B348="","",VLOOKUP(B348,'4. Staffing Rates'!$C$14:$K$63,9,FALSE))</f>
        <v/>
      </c>
      <c r="D348" s="78"/>
      <c r="E348" s="45">
        <f t="shared" si="14"/>
        <v>0</v>
      </c>
    </row>
    <row r="349" spans="2:5" ht="15.75" x14ac:dyDescent="0.25">
      <c r="B349" s="82" t="s">
        <v>128</v>
      </c>
      <c r="C349" s="83"/>
      <c r="D349" s="84"/>
      <c r="E349" s="27">
        <f>SUM(E334:E348)</f>
        <v>0</v>
      </c>
    </row>
    <row r="350" spans="2:5" ht="15.75" x14ac:dyDescent="0.25">
      <c r="B350" s="85" t="s">
        <v>133</v>
      </c>
      <c r="C350" s="86"/>
      <c r="D350" s="87"/>
      <c r="E350" s="29">
        <v>12</v>
      </c>
    </row>
    <row r="351" spans="2:5" ht="15.75" x14ac:dyDescent="0.25">
      <c r="B351" s="85" t="s">
        <v>117</v>
      </c>
      <c r="C351" s="86"/>
      <c r="D351" s="87"/>
      <c r="E351" s="26">
        <f>E349*E350</f>
        <v>0</v>
      </c>
    </row>
    <row r="352" spans="2:5" ht="15.75" x14ac:dyDescent="0.25"/>
    <row r="353" spans="2:5" ht="15.75" x14ac:dyDescent="0.25"/>
    <row r="354" spans="2:5" ht="15.75" x14ac:dyDescent="0.25"/>
    <row r="355" spans="2:5" ht="15.75" x14ac:dyDescent="0.25">
      <c r="B355" s="31" t="s">
        <v>89</v>
      </c>
    </row>
    <row r="356" spans="2:5" ht="30" x14ac:dyDescent="0.25">
      <c r="B356" s="17" t="s">
        <v>18</v>
      </c>
      <c r="C356" s="17" t="s">
        <v>43</v>
      </c>
      <c r="D356" s="17" t="s">
        <v>44</v>
      </c>
      <c r="E356" s="17" t="s">
        <v>45</v>
      </c>
    </row>
    <row r="357" spans="2:5" ht="15.6" customHeight="1" x14ac:dyDescent="0.25">
      <c r="B357" s="78"/>
      <c r="C357" s="63" t="str">
        <f>IF(B357="","",VLOOKUP(B357,'4. Staffing Rates'!$C$14:$K$63,9,FALSE))</f>
        <v/>
      </c>
      <c r="D357" s="78"/>
      <c r="E357" s="45">
        <f>IFERROR(C357*D357,0)</f>
        <v>0</v>
      </c>
    </row>
    <row r="358" spans="2:5" ht="15" customHeight="1" x14ac:dyDescent="0.25">
      <c r="B358" s="78"/>
      <c r="C358" s="63" t="str">
        <f>IF(B358="","",VLOOKUP(B358,'4. Staffing Rates'!$C$14:$K$63,9,FALSE))</f>
        <v/>
      </c>
      <c r="D358" s="78"/>
      <c r="E358" s="45">
        <f t="shared" ref="E358:E371" si="15">IFERROR(C358*D358,0)</f>
        <v>0</v>
      </c>
    </row>
    <row r="359" spans="2:5" ht="15" customHeight="1" x14ac:dyDescent="0.25">
      <c r="B359" s="78"/>
      <c r="C359" s="63" t="str">
        <f>IF(B359="","",VLOOKUP(B359,'4. Staffing Rates'!$C$14:$K$63,9,FALSE))</f>
        <v/>
      </c>
      <c r="D359" s="78"/>
      <c r="E359" s="45">
        <f t="shared" si="15"/>
        <v>0</v>
      </c>
    </row>
    <row r="360" spans="2:5" ht="15" customHeight="1" x14ac:dyDescent="0.25">
      <c r="B360" s="78"/>
      <c r="C360" s="63" t="str">
        <f>IF(B360="","",VLOOKUP(B360,'4. Staffing Rates'!$C$14:$K$63,9,FALSE))</f>
        <v/>
      </c>
      <c r="D360" s="78"/>
      <c r="E360" s="45">
        <f t="shared" si="15"/>
        <v>0</v>
      </c>
    </row>
    <row r="361" spans="2:5" ht="15" customHeight="1" x14ac:dyDescent="0.25">
      <c r="B361" s="78"/>
      <c r="C361" s="63" t="str">
        <f>IF(B361="","",VLOOKUP(B361,'4. Staffing Rates'!$C$14:$K$63,9,FALSE))</f>
        <v/>
      </c>
      <c r="D361" s="78"/>
      <c r="E361" s="45">
        <f t="shared" si="15"/>
        <v>0</v>
      </c>
    </row>
    <row r="362" spans="2:5" ht="15" customHeight="1" x14ac:dyDescent="0.25">
      <c r="B362" s="78"/>
      <c r="C362" s="63" t="str">
        <f>IF(B362="","",VLOOKUP(B362,'4. Staffing Rates'!$C$14:$K$63,9,FALSE))</f>
        <v/>
      </c>
      <c r="D362" s="78"/>
      <c r="E362" s="45">
        <f t="shared" si="15"/>
        <v>0</v>
      </c>
    </row>
    <row r="363" spans="2:5" ht="15" customHeight="1" x14ac:dyDescent="0.25">
      <c r="B363" s="78"/>
      <c r="C363" s="63" t="str">
        <f>IF(B363="","",VLOOKUP(B363,'4. Staffing Rates'!$C$14:$K$63,9,FALSE))</f>
        <v/>
      </c>
      <c r="D363" s="78"/>
      <c r="E363" s="45">
        <f t="shared" si="15"/>
        <v>0</v>
      </c>
    </row>
    <row r="364" spans="2:5" ht="15" customHeight="1" x14ac:dyDescent="0.25">
      <c r="B364" s="78"/>
      <c r="C364" s="63" t="str">
        <f>IF(B364="","",VLOOKUP(B364,'4. Staffing Rates'!$C$14:$K$63,9,FALSE))</f>
        <v/>
      </c>
      <c r="D364" s="78"/>
      <c r="E364" s="45">
        <f t="shared" si="15"/>
        <v>0</v>
      </c>
    </row>
    <row r="365" spans="2:5" ht="15" customHeight="1" x14ac:dyDescent="0.25">
      <c r="B365" s="78"/>
      <c r="C365" s="63" t="str">
        <f>IF(B365="","",VLOOKUP(B365,'4. Staffing Rates'!$C$14:$K$63,9,FALSE))</f>
        <v/>
      </c>
      <c r="D365" s="78"/>
      <c r="E365" s="45">
        <f t="shared" si="15"/>
        <v>0</v>
      </c>
    </row>
    <row r="366" spans="2:5" ht="15" customHeight="1" x14ac:dyDescent="0.25">
      <c r="B366" s="78"/>
      <c r="C366" s="63" t="str">
        <f>IF(B366="","",VLOOKUP(B366,'4. Staffing Rates'!$C$14:$K$63,9,FALSE))</f>
        <v/>
      </c>
      <c r="D366" s="78"/>
      <c r="E366" s="45">
        <f t="shared" si="15"/>
        <v>0</v>
      </c>
    </row>
    <row r="367" spans="2:5" ht="15" customHeight="1" x14ac:dyDescent="0.25">
      <c r="B367" s="78"/>
      <c r="C367" s="63" t="str">
        <f>IF(B367="","",VLOOKUP(B367,'4. Staffing Rates'!$C$14:$K$63,9,FALSE))</f>
        <v/>
      </c>
      <c r="D367" s="78"/>
      <c r="E367" s="45">
        <f t="shared" si="15"/>
        <v>0</v>
      </c>
    </row>
    <row r="368" spans="2:5" ht="15" customHeight="1" x14ac:dyDescent="0.25">
      <c r="B368" s="78"/>
      <c r="C368" s="63" t="str">
        <f>IF(B368="","",VLOOKUP(B368,'4. Staffing Rates'!$C$14:$K$63,9,FALSE))</f>
        <v/>
      </c>
      <c r="D368" s="78"/>
      <c r="E368" s="45">
        <f t="shared" si="15"/>
        <v>0</v>
      </c>
    </row>
    <row r="369" spans="2:5" ht="15" customHeight="1" x14ac:dyDescent="0.25">
      <c r="B369" s="78"/>
      <c r="C369" s="63" t="str">
        <f>IF(B369="","",VLOOKUP(B369,'4. Staffing Rates'!$C$14:$K$63,9,FALSE))</f>
        <v/>
      </c>
      <c r="D369" s="78"/>
      <c r="E369" s="45">
        <f t="shared" si="15"/>
        <v>0</v>
      </c>
    </row>
    <row r="370" spans="2:5" ht="15" customHeight="1" x14ac:dyDescent="0.25">
      <c r="B370" s="78"/>
      <c r="C370" s="63" t="str">
        <f>IF(B370="","",VLOOKUP(B370,'4. Staffing Rates'!$C$14:$K$63,9,FALSE))</f>
        <v/>
      </c>
      <c r="D370" s="78"/>
      <c r="E370" s="45">
        <f t="shared" si="15"/>
        <v>0</v>
      </c>
    </row>
    <row r="371" spans="2:5" ht="15" customHeight="1" x14ac:dyDescent="0.25">
      <c r="B371" s="78"/>
      <c r="C371" s="63" t="str">
        <f>IF(B371="","",VLOOKUP(B371,'4. Staffing Rates'!$C$14:$K$63,9,FALSE))</f>
        <v/>
      </c>
      <c r="D371" s="78"/>
      <c r="E371" s="45">
        <f t="shared" si="15"/>
        <v>0</v>
      </c>
    </row>
    <row r="372" spans="2:5" ht="15" customHeight="1" x14ac:dyDescent="0.25">
      <c r="B372" s="82" t="s">
        <v>128</v>
      </c>
      <c r="C372" s="83"/>
      <c r="D372" s="84"/>
      <c r="E372" s="27">
        <f>SUM(E357:E371)</f>
        <v>0</v>
      </c>
    </row>
    <row r="373" spans="2:5" ht="15" customHeight="1" x14ac:dyDescent="0.25">
      <c r="B373" s="85" t="s">
        <v>133</v>
      </c>
      <c r="C373" s="86"/>
      <c r="D373" s="87"/>
      <c r="E373" s="29">
        <v>12</v>
      </c>
    </row>
    <row r="374" spans="2:5" ht="15" customHeight="1" x14ac:dyDescent="0.25">
      <c r="B374" s="85" t="s">
        <v>117</v>
      </c>
      <c r="C374" s="86"/>
      <c r="D374" s="87"/>
      <c r="E374" s="26">
        <f>E372*E373</f>
        <v>0</v>
      </c>
    </row>
    <row r="378" spans="2:5" ht="15" customHeight="1" x14ac:dyDescent="0.25">
      <c r="B378" s="31" t="s">
        <v>90</v>
      </c>
    </row>
    <row r="379" spans="2:5" ht="30" x14ac:dyDescent="0.25">
      <c r="B379" s="17" t="s">
        <v>18</v>
      </c>
      <c r="C379" s="17" t="s">
        <v>43</v>
      </c>
      <c r="D379" s="17" t="s">
        <v>44</v>
      </c>
      <c r="E379" s="17" t="s">
        <v>45</v>
      </c>
    </row>
    <row r="380" spans="2:5" ht="15" customHeight="1" x14ac:dyDescent="0.25">
      <c r="B380" s="78"/>
      <c r="C380" s="63" t="str">
        <f>IF(B380="","",VLOOKUP(B380,'4. Staffing Rates'!$C$14:$K$63,9,FALSE))</f>
        <v/>
      </c>
      <c r="D380" s="78"/>
      <c r="E380" s="45">
        <f>IFERROR(C380*D380,0)</f>
        <v>0</v>
      </c>
    </row>
    <row r="381" spans="2:5" ht="15" customHeight="1" x14ac:dyDescent="0.25">
      <c r="B381" s="78"/>
      <c r="C381" s="63" t="str">
        <f>IF(B381="","",VLOOKUP(B381,'4. Staffing Rates'!$C$14:$K$63,9,FALSE))</f>
        <v/>
      </c>
      <c r="D381" s="78"/>
      <c r="E381" s="45">
        <f t="shared" ref="E381:E394" si="16">IFERROR(C381*D381,0)</f>
        <v>0</v>
      </c>
    </row>
    <row r="382" spans="2:5" ht="15" customHeight="1" x14ac:dyDescent="0.25">
      <c r="B382" s="78"/>
      <c r="C382" s="63" t="str">
        <f>IF(B382="","",VLOOKUP(B382,'4. Staffing Rates'!$C$14:$K$63,9,FALSE))</f>
        <v/>
      </c>
      <c r="D382" s="78"/>
      <c r="E382" s="45">
        <f t="shared" si="16"/>
        <v>0</v>
      </c>
    </row>
    <row r="383" spans="2:5" ht="15" customHeight="1" x14ac:dyDescent="0.25">
      <c r="B383" s="78"/>
      <c r="C383" s="63" t="str">
        <f>IF(B383="","",VLOOKUP(B383,'4. Staffing Rates'!$C$14:$K$63,9,FALSE))</f>
        <v/>
      </c>
      <c r="D383" s="78"/>
      <c r="E383" s="45">
        <f t="shared" si="16"/>
        <v>0</v>
      </c>
    </row>
    <row r="384" spans="2:5" ht="15" customHeight="1" x14ac:dyDescent="0.25">
      <c r="B384" s="78"/>
      <c r="C384" s="63" t="str">
        <f>IF(B384="","",VLOOKUP(B384,'4. Staffing Rates'!$C$14:$K$63,9,FALSE))</f>
        <v/>
      </c>
      <c r="D384" s="78"/>
      <c r="E384" s="45">
        <f t="shared" si="16"/>
        <v>0</v>
      </c>
    </row>
    <row r="385" spans="2:5" ht="15" customHeight="1" x14ac:dyDescent="0.25">
      <c r="B385" s="78"/>
      <c r="C385" s="63" t="str">
        <f>IF(B385="","",VLOOKUP(B385,'4. Staffing Rates'!$C$14:$K$63,9,FALSE))</f>
        <v/>
      </c>
      <c r="D385" s="78"/>
      <c r="E385" s="45">
        <f t="shared" si="16"/>
        <v>0</v>
      </c>
    </row>
    <row r="386" spans="2:5" ht="15" customHeight="1" x14ac:dyDescent="0.25">
      <c r="B386" s="78"/>
      <c r="C386" s="63" t="str">
        <f>IF(B386="","",VLOOKUP(B386,'4. Staffing Rates'!$C$14:$K$63,9,FALSE))</f>
        <v/>
      </c>
      <c r="D386" s="78"/>
      <c r="E386" s="45">
        <f t="shared" si="16"/>
        <v>0</v>
      </c>
    </row>
    <row r="387" spans="2:5" ht="15" customHeight="1" x14ac:dyDescent="0.25">
      <c r="B387" s="78"/>
      <c r="C387" s="63" t="str">
        <f>IF(B387="","",VLOOKUP(B387,'4. Staffing Rates'!$C$14:$K$63,9,FALSE))</f>
        <v/>
      </c>
      <c r="D387" s="78"/>
      <c r="E387" s="45">
        <f t="shared" si="16"/>
        <v>0</v>
      </c>
    </row>
    <row r="388" spans="2:5" ht="15" customHeight="1" x14ac:dyDescent="0.25">
      <c r="B388" s="78"/>
      <c r="C388" s="63" t="str">
        <f>IF(B388="","",VLOOKUP(B388,'4. Staffing Rates'!$C$14:$K$63,9,FALSE))</f>
        <v/>
      </c>
      <c r="D388" s="78"/>
      <c r="E388" s="45">
        <f t="shared" si="16"/>
        <v>0</v>
      </c>
    </row>
    <row r="389" spans="2:5" ht="15" customHeight="1" x14ac:dyDescent="0.25">
      <c r="B389" s="78"/>
      <c r="C389" s="63" t="str">
        <f>IF(B389="","",VLOOKUP(B389,'4. Staffing Rates'!$C$14:$K$63,9,FALSE))</f>
        <v/>
      </c>
      <c r="D389" s="78"/>
      <c r="E389" s="45">
        <f t="shared" si="16"/>
        <v>0</v>
      </c>
    </row>
    <row r="390" spans="2:5" ht="15" customHeight="1" x14ac:dyDescent="0.25">
      <c r="B390" s="78"/>
      <c r="C390" s="63" t="str">
        <f>IF(B390="","",VLOOKUP(B390,'4. Staffing Rates'!$C$14:$K$63,9,FALSE))</f>
        <v/>
      </c>
      <c r="D390" s="78"/>
      <c r="E390" s="45">
        <f t="shared" si="16"/>
        <v>0</v>
      </c>
    </row>
    <row r="391" spans="2:5" ht="15" customHeight="1" x14ac:dyDescent="0.25">
      <c r="B391" s="78"/>
      <c r="C391" s="63" t="str">
        <f>IF(B391="","",VLOOKUP(B391,'4. Staffing Rates'!$C$14:$K$63,9,FALSE))</f>
        <v/>
      </c>
      <c r="D391" s="78"/>
      <c r="E391" s="45">
        <f t="shared" si="16"/>
        <v>0</v>
      </c>
    </row>
    <row r="392" spans="2:5" ht="15" customHeight="1" x14ac:dyDescent="0.25">
      <c r="B392" s="78"/>
      <c r="C392" s="63" t="str">
        <f>IF(B392="","",VLOOKUP(B392,'4. Staffing Rates'!$C$14:$K$63,9,FALSE))</f>
        <v/>
      </c>
      <c r="D392" s="78"/>
      <c r="E392" s="45">
        <f t="shared" si="16"/>
        <v>0</v>
      </c>
    </row>
    <row r="393" spans="2:5" ht="15" customHeight="1" x14ac:dyDescent="0.25">
      <c r="B393" s="78"/>
      <c r="C393" s="63" t="str">
        <f>IF(B393="","",VLOOKUP(B393,'4. Staffing Rates'!$C$14:$K$63,9,FALSE))</f>
        <v/>
      </c>
      <c r="D393" s="78"/>
      <c r="E393" s="45">
        <f t="shared" si="16"/>
        <v>0</v>
      </c>
    </row>
    <row r="394" spans="2:5" ht="15" customHeight="1" x14ac:dyDescent="0.25">
      <c r="B394" s="78"/>
      <c r="C394" s="63" t="str">
        <f>IF(B394="","",VLOOKUP(B394,'4. Staffing Rates'!$C$14:$K$63,9,FALSE))</f>
        <v/>
      </c>
      <c r="D394" s="78"/>
      <c r="E394" s="45">
        <f t="shared" si="16"/>
        <v>0</v>
      </c>
    </row>
    <row r="395" spans="2:5" ht="15" customHeight="1" x14ac:dyDescent="0.25">
      <c r="B395" s="82" t="s">
        <v>128</v>
      </c>
      <c r="C395" s="83"/>
      <c r="D395" s="84"/>
      <c r="E395" s="27">
        <f>SUM(E380:E394)</f>
        <v>0</v>
      </c>
    </row>
    <row r="396" spans="2:5" ht="15" customHeight="1" x14ac:dyDescent="0.25">
      <c r="B396" s="85" t="s">
        <v>130</v>
      </c>
      <c r="C396" s="86"/>
      <c r="D396" s="87"/>
      <c r="E396" s="29">
        <v>1</v>
      </c>
    </row>
    <row r="397" spans="2:5" ht="15" customHeight="1" x14ac:dyDescent="0.25">
      <c r="B397" s="85" t="s">
        <v>117</v>
      </c>
      <c r="C397" s="86"/>
      <c r="D397" s="87"/>
      <c r="E397" s="26">
        <f>E395*E396</f>
        <v>0</v>
      </c>
    </row>
    <row r="401" spans="2:5" ht="15" customHeight="1" x14ac:dyDescent="0.25">
      <c r="B401" s="31" t="s">
        <v>91</v>
      </c>
    </row>
    <row r="402" spans="2:5" ht="30" x14ac:dyDescent="0.25">
      <c r="B402" s="17" t="s">
        <v>18</v>
      </c>
      <c r="C402" s="17" t="s">
        <v>43</v>
      </c>
      <c r="D402" s="17" t="s">
        <v>44</v>
      </c>
      <c r="E402" s="17" t="s">
        <v>45</v>
      </c>
    </row>
    <row r="403" spans="2:5" ht="15" customHeight="1" x14ac:dyDescent="0.25">
      <c r="B403" s="39"/>
      <c r="C403" s="47" t="str">
        <f>IF(B403="","",VLOOKUP(B403,'4. Staffing Rates'!$C$14:$K$63,9,FALSE))</f>
        <v/>
      </c>
      <c r="D403" s="39"/>
      <c r="E403" s="40">
        <f t="shared" ref="E403:E417" si="17">PRODUCT(C403,D403)</f>
        <v>0</v>
      </c>
    </row>
    <row r="404" spans="2:5" ht="15" customHeight="1" x14ac:dyDescent="0.25">
      <c r="B404" s="39"/>
      <c r="C404" s="47" t="str">
        <f>IF(B404="","",VLOOKUP(B404,'4. Staffing Rates'!$C$14:$K$63,9,FALSE))</f>
        <v/>
      </c>
      <c r="D404" s="39"/>
      <c r="E404" s="40">
        <f t="shared" si="17"/>
        <v>0</v>
      </c>
    </row>
    <row r="405" spans="2:5" ht="15" customHeight="1" x14ac:dyDescent="0.25">
      <c r="B405" s="39"/>
      <c r="C405" s="47" t="str">
        <f>IF(B405="","",VLOOKUP(B405,'4. Staffing Rates'!$C$14:$K$63,9,FALSE))</f>
        <v/>
      </c>
      <c r="D405" s="39"/>
      <c r="E405" s="40">
        <f t="shared" si="17"/>
        <v>0</v>
      </c>
    </row>
    <row r="406" spans="2:5" ht="15" customHeight="1" x14ac:dyDescent="0.25">
      <c r="B406" s="39"/>
      <c r="C406" s="47" t="str">
        <f>IF(B406="","",VLOOKUP(B406,'4. Staffing Rates'!$C$14:$K$63,9,FALSE))</f>
        <v/>
      </c>
      <c r="D406" s="39"/>
      <c r="E406" s="40">
        <f t="shared" si="17"/>
        <v>0</v>
      </c>
    </row>
    <row r="407" spans="2:5" ht="15" customHeight="1" x14ac:dyDescent="0.25">
      <c r="B407" s="39"/>
      <c r="C407" s="47" t="str">
        <f>IF(B407="","",VLOOKUP(B407,'4. Staffing Rates'!$C$14:$K$63,9,FALSE))</f>
        <v/>
      </c>
      <c r="D407" s="39"/>
      <c r="E407" s="40">
        <f t="shared" si="17"/>
        <v>0</v>
      </c>
    </row>
    <row r="408" spans="2:5" ht="15" customHeight="1" x14ac:dyDescent="0.25">
      <c r="B408" s="39"/>
      <c r="C408" s="47" t="str">
        <f>IF(B408="","",VLOOKUP(B408,'4. Staffing Rates'!$C$14:$K$63,9,FALSE))</f>
        <v/>
      </c>
      <c r="D408" s="39"/>
      <c r="E408" s="40">
        <f t="shared" si="17"/>
        <v>0</v>
      </c>
    </row>
    <row r="409" spans="2:5" ht="15" customHeight="1" x14ac:dyDescent="0.25">
      <c r="B409" s="39"/>
      <c r="C409" s="47" t="str">
        <f>IF(B409="","",VLOOKUP(B409,'4. Staffing Rates'!$C$14:$K$63,9,FALSE))</f>
        <v/>
      </c>
      <c r="D409" s="39"/>
      <c r="E409" s="40">
        <f t="shared" si="17"/>
        <v>0</v>
      </c>
    </row>
    <row r="410" spans="2:5" ht="15" customHeight="1" x14ac:dyDescent="0.25">
      <c r="B410" s="39"/>
      <c r="C410" s="47" t="str">
        <f>IF(B410="","",VLOOKUP(B410,'4. Staffing Rates'!$C$14:$K$63,9,FALSE))</f>
        <v/>
      </c>
      <c r="D410" s="39"/>
      <c r="E410" s="40">
        <f t="shared" si="17"/>
        <v>0</v>
      </c>
    </row>
    <row r="411" spans="2:5" ht="15" customHeight="1" x14ac:dyDescent="0.25">
      <c r="B411" s="39"/>
      <c r="C411" s="47" t="str">
        <f>IF(B411="","",VLOOKUP(B411,'4. Staffing Rates'!$C$14:$K$63,9,FALSE))</f>
        <v/>
      </c>
      <c r="D411" s="39"/>
      <c r="E411" s="40">
        <f t="shared" si="17"/>
        <v>0</v>
      </c>
    </row>
    <row r="412" spans="2:5" ht="15" customHeight="1" x14ac:dyDescent="0.25">
      <c r="B412" s="39"/>
      <c r="C412" s="47" t="str">
        <f>IF(B412="","",VLOOKUP(B412,'4. Staffing Rates'!$C$14:$K$63,9,FALSE))</f>
        <v/>
      </c>
      <c r="D412" s="39"/>
      <c r="E412" s="40">
        <f t="shared" si="17"/>
        <v>0</v>
      </c>
    </row>
    <row r="413" spans="2:5" ht="15" customHeight="1" x14ac:dyDescent="0.25">
      <c r="B413" s="39"/>
      <c r="C413" s="47" t="str">
        <f>IF(B413="","",VLOOKUP(B413,'4. Staffing Rates'!$C$14:$K$63,9,FALSE))</f>
        <v/>
      </c>
      <c r="D413" s="39"/>
      <c r="E413" s="40">
        <f t="shared" si="17"/>
        <v>0</v>
      </c>
    </row>
    <row r="414" spans="2:5" ht="15" customHeight="1" x14ac:dyDescent="0.25">
      <c r="B414" s="39"/>
      <c r="C414" s="47" t="str">
        <f>IF(B414="","",VLOOKUP(B414,'4. Staffing Rates'!$C$14:$K$63,9,FALSE))</f>
        <v/>
      </c>
      <c r="D414" s="39"/>
      <c r="E414" s="40">
        <f t="shared" si="17"/>
        <v>0</v>
      </c>
    </row>
    <row r="415" spans="2:5" ht="15" customHeight="1" x14ac:dyDescent="0.25">
      <c r="B415" s="39"/>
      <c r="C415" s="47" t="str">
        <f>IF(B415="","",VLOOKUP(B415,'4. Staffing Rates'!$C$14:$K$63,9,FALSE))</f>
        <v/>
      </c>
      <c r="D415" s="39"/>
      <c r="E415" s="40">
        <f t="shared" si="17"/>
        <v>0</v>
      </c>
    </row>
    <row r="416" spans="2:5" ht="15" customHeight="1" x14ac:dyDescent="0.25">
      <c r="B416" s="39"/>
      <c r="C416" s="47" t="str">
        <f>IF(B416="","",VLOOKUP(B416,'4. Staffing Rates'!$C$14:$K$63,9,FALSE))</f>
        <v/>
      </c>
      <c r="D416" s="39"/>
      <c r="E416" s="40">
        <f t="shared" si="17"/>
        <v>0</v>
      </c>
    </row>
    <row r="417" spans="2:6" ht="15" customHeight="1" x14ac:dyDescent="0.25">
      <c r="B417" s="39"/>
      <c r="C417" s="47" t="str">
        <f>IF(B417="","",VLOOKUP(B417,'4. Staffing Rates'!$C$14:$K$63,9,FALSE))</f>
        <v/>
      </c>
      <c r="D417" s="39"/>
      <c r="E417" s="40">
        <f t="shared" si="17"/>
        <v>0</v>
      </c>
    </row>
    <row r="418" spans="2:6" ht="15" customHeight="1" x14ac:dyDescent="0.25">
      <c r="B418" s="82" t="s">
        <v>128</v>
      </c>
      <c r="C418" s="83"/>
      <c r="D418" s="84"/>
      <c r="E418" s="40">
        <f>SUM(E403:E417)</f>
        <v>0</v>
      </c>
    </row>
    <row r="419" spans="2:6" ht="15" customHeight="1" x14ac:dyDescent="0.25">
      <c r="B419" s="85" t="s">
        <v>130</v>
      </c>
      <c r="C419" s="86"/>
      <c r="D419" s="87"/>
      <c r="E419" s="41"/>
    </row>
    <row r="420" spans="2:6" ht="15" customHeight="1" x14ac:dyDescent="0.25">
      <c r="B420" s="85" t="s">
        <v>117</v>
      </c>
      <c r="C420" s="86"/>
      <c r="D420" s="87"/>
      <c r="E420" s="42">
        <f t="shared" ref="E420" si="18">SUM(E403:E417)*E419</f>
        <v>0</v>
      </c>
    </row>
    <row r="423" spans="2:6" ht="15.75" x14ac:dyDescent="0.25"/>
    <row r="424" spans="2:6" ht="15.75" x14ac:dyDescent="0.25">
      <c r="B424" s="31" t="s">
        <v>61</v>
      </c>
      <c r="C424" s="38"/>
      <c r="D424" s="38"/>
    </row>
    <row r="425" spans="2:6" ht="45" x14ac:dyDescent="0.25">
      <c r="B425" s="35" t="s">
        <v>51</v>
      </c>
      <c r="C425" s="36" t="s">
        <v>18</v>
      </c>
      <c r="D425" s="36" t="s">
        <v>43</v>
      </c>
      <c r="E425" s="17" t="s">
        <v>44</v>
      </c>
      <c r="F425" s="17" t="s">
        <v>72</v>
      </c>
    </row>
    <row r="426" spans="2:6" ht="42.75" x14ac:dyDescent="0.25">
      <c r="B426" s="37" t="s">
        <v>95</v>
      </c>
      <c r="C426" s="46" t="s">
        <v>60</v>
      </c>
      <c r="D426" s="43">
        <f>IF(C426="","",VLOOKUP(C426,'4. Staffing Rates'!$C$14:$K$63,9,FALSE))</f>
        <v>0</v>
      </c>
      <c r="E426" s="44">
        <v>0</v>
      </c>
      <c r="F426" s="45">
        <f>IFERROR(D426*E426,0)</f>
        <v>0</v>
      </c>
    </row>
    <row r="427" spans="2:6" ht="15.75" x14ac:dyDescent="0.25">
      <c r="B427" s="38"/>
      <c r="C427" s="38"/>
      <c r="D427" s="38"/>
    </row>
    <row r="428" spans="2:6" ht="15.75" x14ac:dyDescent="0.25">
      <c r="B428" s="38"/>
      <c r="C428" s="38"/>
      <c r="D428" s="38"/>
    </row>
    <row r="429" spans="2:6" ht="15.75" x14ac:dyDescent="0.25">
      <c r="B429" s="38"/>
      <c r="C429" s="38"/>
      <c r="D429" s="38"/>
    </row>
    <row r="430" spans="2:6" ht="15.75" x14ac:dyDescent="0.25">
      <c r="B430" s="31" t="s">
        <v>62</v>
      </c>
      <c r="C430" s="38"/>
      <c r="D430" s="38"/>
    </row>
    <row r="431" spans="2:6" ht="45" x14ac:dyDescent="0.25">
      <c r="B431" s="35" t="s">
        <v>51</v>
      </c>
      <c r="C431" s="36" t="s">
        <v>18</v>
      </c>
      <c r="D431" s="36" t="s">
        <v>43</v>
      </c>
      <c r="E431" s="17" t="s">
        <v>44</v>
      </c>
      <c r="F431" s="17" t="s">
        <v>72</v>
      </c>
    </row>
    <row r="432" spans="2:6" ht="57" x14ac:dyDescent="0.25">
      <c r="B432" s="37" t="s">
        <v>94</v>
      </c>
      <c r="C432" s="46" t="s">
        <v>63</v>
      </c>
      <c r="D432" s="43">
        <f>IF(C432="","",VLOOKUP(C432,'4. Staffing Rates'!$C$14:$K$63,9,FALSE))</f>
        <v>0</v>
      </c>
      <c r="E432" s="44">
        <v>150</v>
      </c>
      <c r="F432" s="45">
        <f>IFERROR(D432*E432,0)</f>
        <v>0</v>
      </c>
    </row>
    <row r="433" spans="2:6" ht="15.75" x14ac:dyDescent="0.25">
      <c r="B433" s="38"/>
      <c r="C433" s="38"/>
      <c r="D433" s="38"/>
    </row>
    <row r="434" spans="2:6" ht="15.75" x14ac:dyDescent="0.25">
      <c r="B434" s="38"/>
      <c r="C434" s="38"/>
      <c r="D434" s="38"/>
    </row>
    <row r="435" spans="2:6" ht="15.75" x14ac:dyDescent="0.25">
      <c r="B435" s="38"/>
      <c r="C435" s="38"/>
      <c r="D435" s="38"/>
    </row>
    <row r="436" spans="2:6" ht="15.75" x14ac:dyDescent="0.25">
      <c r="B436" s="31" t="s">
        <v>74</v>
      </c>
      <c r="C436" s="38"/>
      <c r="D436" s="38"/>
    </row>
    <row r="437" spans="2:6" ht="45" x14ac:dyDescent="0.25">
      <c r="B437" s="35" t="s">
        <v>51</v>
      </c>
      <c r="C437" s="36" t="s">
        <v>18</v>
      </c>
      <c r="D437" s="36" t="s">
        <v>43</v>
      </c>
      <c r="E437" s="17" t="s">
        <v>44</v>
      </c>
      <c r="F437" s="17" t="s">
        <v>72</v>
      </c>
    </row>
    <row r="438" spans="2:6" ht="42.75" x14ac:dyDescent="0.25">
      <c r="B438" s="37" t="s">
        <v>93</v>
      </c>
      <c r="C438" s="48" t="s">
        <v>98</v>
      </c>
      <c r="D438" s="43">
        <f>IF(C438="","",VLOOKUP(C438,'4. Staffing Rates'!$C$14:$K$63,9,FALSE))</f>
        <v>0</v>
      </c>
      <c r="E438" s="44">
        <v>25</v>
      </c>
      <c r="F438" s="45">
        <f>IFERROR(D438*E438,0)</f>
        <v>0</v>
      </c>
    </row>
    <row r="439" spans="2:6" ht="15.75" x14ac:dyDescent="0.25">
      <c r="B439" s="38"/>
      <c r="C439" s="38"/>
      <c r="D439" s="38"/>
    </row>
    <row r="440" spans="2:6" ht="15.75" x14ac:dyDescent="0.25">
      <c r="B440" s="38"/>
      <c r="C440" s="38"/>
      <c r="D440" s="38"/>
    </row>
    <row r="441" spans="2:6" ht="15.75" x14ac:dyDescent="0.25">
      <c r="B441" s="38"/>
      <c r="C441" s="38"/>
      <c r="D441" s="38"/>
    </row>
    <row r="442" spans="2:6" ht="15.75" x14ac:dyDescent="0.25">
      <c r="B442" s="31" t="s">
        <v>64</v>
      </c>
      <c r="C442" s="38"/>
      <c r="D442" s="38"/>
    </row>
    <row r="443" spans="2:6" ht="45" x14ac:dyDescent="0.25">
      <c r="B443" s="35" t="s">
        <v>51</v>
      </c>
      <c r="C443" s="36" t="s">
        <v>18</v>
      </c>
      <c r="D443" s="36" t="s">
        <v>43</v>
      </c>
      <c r="E443" s="17" t="s">
        <v>44</v>
      </c>
      <c r="F443" s="17" t="s">
        <v>72</v>
      </c>
    </row>
    <row r="444" spans="2:6" ht="42.75" x14ac:dyDescent="0.25">
      <c r="B444" s="37" t="s">
        <v>92</v>
      </c>
      <c r="C444" s="46" t="s">
        <v>59</v>
      </c>
      <c r="D444" s="43">
        <f>IF(C444="","",VLOOKUP(C444,'4. Staffing Rates'!$C$14:$K$63,9,FALSE))</f>
        <v>0</v>
      </c>
      <c r="E444" s="44">
        <v>25</v>
      </c>
      <c r="F444" s="45">
        <f>IFERROR(D444*E444,0)</f>
        <v>0</v>
      </c>
    </row>
  </sheetData>
  <sheetProtection sheet="1" objects="1" scenarios="1" selectLockedCells="1"/>
  <mergeCells count="55">
    <mergeCell ref="B143:D143"/>
    <mergeCell ref="B28:D28"/>
    <mergeCell ref="B29:D29"/>
    <mergeCell ref="B51:D51"/>
    <mergeCell ref="B52:D52"/>
    <mergeCell ref="B74:D74"/>
    <mergeCell ref="B121:D121"/>
    <mergeCell ref="B142:D142"/>
    <mergeCell ref="B6:E6"/>
    <mergeCell ref="B75:D75"/>
    <mergeCell ref="B97:D97"/>
    <mergeCell ref="B98:D98"/>
    <mergeCell ref="B120:D120"/>
    <mergeCell ref="B27:D27"/>
    <mergeCell ref="B50:D50"/>
    <mergeCell ref="B73:D73"/>
    <mergeCell ref="B96:D96"/>
    <mergeCell ref="B119:D119"/>
    <mergeCell ref="B258:D258"/>
    <mergeCell ref="B259:D259"/>
    <mergeCell ref="B213:D213"/>
    <mergeCell ref="B257:D257"/>
    <mergeCell ref="B236:D236"/>
    <mergeCell ref="B419:D419"/>
    <mergeCell ref="B420:D420"/>
    <mergeCell ref="B282:D282"/>
    <mergeCell ref="B373:D373"/>
    <mergeCell ref="B374:D374"/>
    <mergeCell ref="B396:D396"/>
    <mergeCell ref="B397:D397"/>
    <mergeCell ref="B328:D328"/>
    <mergeCell ref="B304:D304"/>
    <mergeCell ref="B305:D305"/>
    <mergeCell ref="B327:D327"/>
    <mergeCell ref="B350:D350"/>
    <mergeCell ref="B351:D351"/>
    <mergeCell ref="B395:D395"/>
    <mergeCell ref="B418:D418"/>
    <mergeCell ref="B326:D326"/>
    <mergeCell ref="B349:D349"/>
    <mergeCell ref="B372:D372"/>
    <mergeCell ref="B281:D281"/>
    <mergeCell ref="B144:D144"/>
    <mergeCell ref="B166:D166"/>
    <mergeCell ref="B167:D167"/>
    <mergeCell ref="B280:D280"/>
    <mergeCell ref="B303:D303"/>
    <mergeCell ref="B165:D165"/>
    <mergeCell ref="B188:D188"/>
    <mergeCell ref="B211:D211"/>
    <mergeCell ref="B234:D234"/>
    <mergeCell ref="B235:D235"/>
    <mergeCell ref="B189:D189"/>
    <mergeCell ref="B190:D190"/>
    <mergeCell ref="B212:D212"/>
  </mergeCells>
  <pageMargins left="0.7" right="0.7" top="0.75" bottom="0.75" header="0.3" footer="0.3"/>
  <pageSetup orientation="portrait"/>
  <headerFooter>
    <oddHeader>&amp;L&amp;C&amp;R</oddHeader>
    <oddFooter>&amp;L&amp;C&amp;R</oddFooter>
  </headerFooter>
  <extLst>
    <ext xmlns:x14="http://schemas.microsoft.com/office/spreadsheetml/2009/9/main" uri="{CCE6A557-97BC-4b89-ADB6-D9C93CAAB3DF}">
      <x14:dataValidations xmlns:xm="http://schemas.microsoft.com/office/excel/2006/main" count="1">
        <x14:dataValidation type="list" allowBlank="1" showInputMessage="1" showErrorMessage="1" xr:uid="{7B3FC192-9E06-44EB-8745-612240DC8B1C}">
          <x14:formula1>
            <xm:f>'4. Staffing Rates'!$C$14:$C$63</xm:f>
          </x14:formula1>
          <xm:sqref>B58:B72 B173:B187 B357:B371 B334:B348 B12:B26 B81:B95 B104:B118 B127:B141 B150:B164 B242:B256 B196:B210 B35:B49 B265:B279 B288:B302 B219:B233 B380:B394 B311:B325 B403:B417</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35bfc777-bb7c-4915-a2d5-108c461fcbd6" xsi:nil="true"/>
    <lcf76f155ced4ddcb4097134ff3c332f xmlns="a9a6da63-285d-4c19-b4ed-8e4e325f90f2">
      <Terms xmlns="http://schemas.microsoft.com/office/infopath/2007/PartnerControls"/>
    </lcf76f155ced4ddcb4097134ff3c332f>
    <Agency xmlns="a9a6da63-285d-4c19-b4ed-8e4e325f90f2" xsi:nil="true"/>
    <AssignedTo xmlns="a9a6da63-285d-4c19-b4ed-8e4e325f90f2">
      <UserInfo>
        <DisplayName/>
        <AccountId xsi:nil="true"/>
        <AccountType/>
      </UserInfo>
    </AssignedTo>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2422F8C9C8E5FC4F975AA875CBDC4DDB" ma:contentTypeVersion="15" ma:contentTypeDescription="Create a new document." ma:contentTypeScope="" ma:versionID="aa36ba830aced0df17844237355a9fa2">
  <xsd:schema xmlns:xsd="http://www.w3.org/2001/XMLSchema" xmlns:xs="http://www.w3.org/2001/XMLSchema" xmlns:p="http://schemas.microsoft.com/office/2006/metadata/properties" xmlns:ns2="a9a6da63-285d-4c19-b4ed-8e4e325f90f2" xmlns:ns3="35bfc777-bb7c-4915-a2d5-108c461fcbd6" targetNamespace="http://schemas.microsoft.com/office/2006/metadata/properties" ma:root="true" ma:fieldsID="6ba3008fdac2e5036f62839362cf21e3" ns2:_="" ns3:_="">
    <xsd:import namespace="a9a6da63-285d-4c19-b4ed-8e4e325f90f2"/>
    <xsd:import namespace="35bfc777-bb7c-4915-a2d5-108c461fcbd6"/>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Location" minOccurs="0"/>
                <xsd:element ref="ns2:MediaServiceOCR" minOccurs="0"/>
                <xsd:element ref="ns2:MediaServiceBillingMetadata" minOccurs="0"/>
                <xsd:element ref="ns2:AssignedTo" minOccurs="0"/>
                <xsd:element ref="ns2:Agenc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9a6da63-285d-4c19-b4ed-8e4e325f90f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Image Tags" ma:readOnly="false" ma:fieldId="{5cf76f15-5ced-4ddc-b409-7134ff3c332f}" ma:taxonomyMulti="true" ma:sspId="a2675d46-00a0-495e-b90c-e7abf5d36b7d" ma:termSetId="09814cd3-568e-fe90-9814-8d621ff8fb84" ma:anchorId="fba54fb3-c3e1-fe81-a776-ca4b69148c4d" ma:open="true" ma:isKeyword="false">
      <xsd:complexType>
        <xsd:sequence>
          <xsd:element ref="pc:Terms" minOccurs="0" maxOccurs="1"/>
        </xsd:sequence>
      </xsd:complexType>
    </xsd:element>
    <xsd:element name="MediaServiceLocation" ma:index="18" nillable="true" ma:displayName="Location" ma:description="" ma:indexed="true" ma:internalName="MediaServiceLocation"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BillingMetadata" ma:index="20" nillable="true" ma:displayName="MediaServiceBillingMetadata" ma:hidden="true" ma:internalName="MediaServiceBillingMetadata" ma:readOnly="true">
      <xsd:simpleType>
        <xsd:restriction base="dms:Note"/>
      </xsd:simpleType>
    </xsd:element>
    <xsd:element name="AssignedTo" ma:index="21" nillable="true" ma:displayName="Assigned To" ma:format="Dropdown" ma:list="UserInfo" ma:SharePointGroup="0" ma:internalName="AssignedTo">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Agency" ma:index="22" nillable="true" ma:displayName="Agency" ma:format="Dropdown" ma:internalName="Agency">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5bfc777-bb7c-4915-a2d5-108c461fcbd6"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e2aee3f9-51a7-4a69-8bcd-2207fcecd8e4}" ma:internalName="TaxCatchAll" ma:showField="CatchAllData" ma:web="35bfc777-bb7c-4915-a2d5-108c461fcbd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AF0653E-3355-4849-9427-1E7156EC369E}">
  <ds:schemaRefs>
    <ds:schemaRef ds:uri="http://schemas.microsoft.com/sharepoint/v3/contenttype/forms"/>
  </ds:schemaRefs>
</ds:datastoreItem>
</file>

<file path=customXml/itemProps2.xml><?xml version="1.0" encoding="utf-8"?>
<ds:datastoreItem xmlns:ds="http://schemas.openxmlformats.org/officeDocument/2006/customXml" ds:itemID="{75F741CA-2B3C-442C-A8ED-ECDE62E41F16}">
  <ds:schemaRefs>
    <ds:schemaRef ds:uri="http://schemas.microsoft.com/office/2006/documentManagement/types"/>
    <ds:schemaRef ds:uri="35bfc777-bb7c-4915-a2d5-108c461fcbd6"/>
    <ds:schemaRef ds:uri="http://schemas.openxmlformats.org/package/2006/metadata/core-properties"/>
    <ds:schemaRef ds:uri="http://purl.org/dc/terms/"/>
    <ds:schemaRef ds:uri="http://purl.org/dc/elements/1.1/"/>
    <ds:schemaRef ds:uri="http://schemas.microsoft.com/office/2006/metadata/properties"/>
    <ds:schemaRef ds:uri="http://www.w3.org/XML/1998/namespace"/>
    <ds:schemaRef ds:uri="http://schemas.microsoft.com/office/infopath/2007/PartnerControls"/>
    <ds:schemaRef ds:uri="a9a6da63-285d-4c19-b4ed-8e4e325f90f2"/>
    <ds:schemaRef ds:uri="http://purl.org/dc/dcmitype/"/>
  </ds:schemaRefs>
</ds:datastoreItem>
</file>

<file path=customXml/itemProps3.xml><?xml version="1.0" encoding="utf-8"?>
<ds:datastoreItem xmlns:ds="http://schemas.openxmlformats.org/officeDocument/2006/customXml" ds:itemID="{C1F1C4BC-8749-4464-A376-DF33691A8E5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9a6da63-285d-4c19-b4ed-8e4e325f90f2"/>
    <ds:schemaRef ds:uri="35bfc777-bb7c-4915-a2d5-108c461fcbd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1. Title</vt:lpstr>
      <vt:lpstr>2. Table of Contents</vt:lpstr>
      <vt:lpstr>3. Instructions</vt:lpstr>
      <vt:lpstr>4. Staffing Rates</vt:lpstr>
      <vt:lpstr>5. Cost Proposal Summary</vt:lpstr>
      <vt:lpstr>6. Year 1</vt:lpstr>
      <vt:lpstr>7. Year 2</vt:lpstr>
      <vt:lpstr>8. Year 3</vt:lpstr>
      <vt:lpstr>9. Year 4</vt:lpstr>
      <vt:lpstr>10. (Optional) Year 5</vt:lpstr>
      <vt:lpstr>11. (Optional) Year 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2026-06-02T22:46:25Z</dcterms:created>
  <dcterms:modified xsi:type="dcterms:W3CDTF">2026-07-16T14:06:59Z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0x0101002422F8C9C8E5FC4F975AA875CBDC4DDB</vt:lpwstr>
  </property>
  <property fmtid="{D5CDD505-2E9C-101B-9397-08002B2CF9AE}" pid="3" name="MediaServiceImageTags">
    <vt:lpwstr/>
  </property>
</Properties>
</file>